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AE301E6C-43B8-483A-943B-4E7B33DAE02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'DC21'!$A$1:$K$69</definedName>
    <definedName name="_xlnm.Print_Area" localSheetId="13">'DC22'!$A$1:$K$69</definedName>
    <definedName name="_xlnm.Print_Area" localSheetId="17">'DC23'!$A$1:$K$69</definedName>
    <definedName name="_xlnm.Print_Area" localSheetId="22">'DC24'!$A$1:$K$69</definedName>
    <definedName name="_xlnm.Print_Area" localSheetId="26">'DC25'!$A$1:$K$69</definedName>
    <definedName name="_xlnm.Print_Area" localSheetId="32">'DC26'!$A$1:$K$69</definedName>
    <definedName name="_xlnm.Print_Area" localSheetId="37">'DC27'!$A$1:$K$69</definedName>
    <definedName name="_xlnm.Print_Area" localSheetId="43">'DC28'!$A$1:$K$69</definedName>
    <definedName name="_xlnm.Print_Area" localSheetId="48">'DC29'!$A$1:$K$69</definedName>
    <definedName name="_xlnm.Print_Area" localSheetId="53">'DC43'!$A$1:$K$69</definedName>
    <definedName name="_xlnm.Print_Area" localSheetId="0">ETH!$A$1:$K$69</definedName>
    <definedName name="_xlnm.Print_Area" localSheetId="1">'KZN212'!$A$1:$K$69</definedName>
    <definedName name="_xlnm.Print_Area" localSheetId="2">'KZN213'!$A$1:$K$69</definedName>
    <definedName name="_xlnm.Print_Area" localSheetId="3">'KZN214'!$A$1:$K$69</definedName>
    <definedName name="_xlnm.Print_Area" localSheetId="4">'KZN216'!$A$1:$K$69</definedName>
    <definedName name="_xlnm.Print_Area" localSheetId="6">'KZN221'!$A$1:$K$69</definedName>
    <definedName name="_xlnm.Print_Area" localSheetId="7">'KZN222'!$A$1:$K$69</definedName>
    <definedName name="_xlnm.Print_Area" localSheetId="8">'KZN223'!$A$1:$K$69</definedName>
    <definedName name="_xlnm.Print_Area" localSheetId="9">'KZN224'!$A$1:$K$69</definedName>
    <definedName name="_xlnm.Print_Area" localSheetId="10">'KZN225'!$A$1:$K$69</definedName>
    <definedName name="_xlnm.Print_Area" localSheetId="11">'KZN226'!$A$1:$K$69</definedName>
    <definedName name="_xlnm.Print_Area" localSheetId="12">'KZN227'!$A$1:$K$69</definedName>
    <definedName name="_xlnm.Print_Area" localSheetId="14">'KZN235'!$A$1:$K$69</definedName>
    <definedName name="_xlnm.Print_Area" localSheetId="15">'KZN237'!$A$1:$K$69</definedName>
    <definedName name="_xlnm.Print_Area" localSheetId="16">'KZN238'!$A$1:$K$69</definedName>
    <definedName name="_xlnm.Print_Area" localSheetId="18">'KZN241'!$A$1:$K$69</definedName>
    <definedName name="_xlnm.Print_Area" localSheetId="19">'KZN242'!$A$1:$K$69</definedName>
    <definedName name="_xlnm.Print_Area" localSheetId="20">'KZN244'!$A$1:$K$69</definedName>
    <definedName name="_xlnm.Print_Area" localSheetId="21">'KZN245'!$A$1:$K$69</definedName>
    <definedName name="_xlnm.Print_Area" localSheetId="23">'KZN252'!$A$1:$K$69</definedName>
    <definedName name="_xlnm.Print_Area" localSheetId="24">'KZN253'!$A$1:$K$69</definedName>
    <definedName name="_xlnm.Print_Area" localSheetId="25">'KZN254'!$A$1:$K$69</definedName>
    <definedName name="_xlnm.Print_Area" localSheetId="27">'KZN261'!$A$1:$K$69</definedName>
    <definedName name="_xlnm.Print_Area" localSheetId="28">'KZN262'!$A$1:$K$69</definedName>
    <definedName name="_xlnm.Print_Area" localSheetId="29">'KZN263'!$A$1:$K$69</definedName>
    <definedName name="_xlnm.Print_Area" localSheetId="30">'KZN265'!$A$1:$K$69</definedName>
    <definedName name="_xlnm.Print_Area" localSheetId="31">'KZN266'!$A$1:$K$69</definedName>
    <definedName name="_xlnm.Print_Area" localSheetId="33">'KZN271'!$A$1:$K$69</definedName>
    <definedName name="_xlnm.Print_Area" localSheetId="34">'KZN272'!$A$1:$K$69</definedName>
    <definedName name="_xlnm.Print_Area" localSheetId="35">'KZN275'!$A$1:$K$69</definedName>
    <definedName name="_xlnm.Print_Area" localSheetId="36">'KZN276'!$A$1:$K$69</definedName>
    <definedName name="_xlnm.Print_Area" localSheetId="38">'KZN281'!$A$1:$K$69</definedName>
    <definedName name="_xlnm.Print_Area" localSheetId="39">'KZN282'!$A$1:$K$69</definedName>
    <definedName name="_xlnm.Print_Area" localSheetId="40">'KZN284'!$A$1:$K$69</definedName>
    <definedName name="_xlnm.Print_Area" localSheetId="41">'KZN285'!$A$1:$K$69</definedName>
    <definedName name="_xlnm.Print_Area" localSheetId="42">'KZN286'!$A$1:$K$69</definedName>
    <definedName name="_xlnm.Print_Area" localSheetId="44">'KZN291'!$A$1:$K$69</definedName>
    <definedName name="_xlnm.Print_Area" localSheetId="45">'KZN292'!$A$1:$K$69</definedName>
    <definedName name="_xlnm.Print_Area" localSheetId="46">'KZN293'!$A$1:$K$69</definedName>
    <definedName name="_xlnm.Print_Area" localSheetId="47">'KZN294'!$A$1:$K$69</definedName>
    <definedName name="_xlnm.Print_Area" localSheetId="49">'KZN433'!$A$1:$K$69</definedName>
    <definedName name="_xlnm.Print_Area" localSheetId="50">'KZN434'!$A$1:$K$69</definedName>
    <definedName name="_xlnm.Print_Area" localSheetId="51">'KZN435'!$A$1:$K$69</definedName>
    <definedName name="_xlnm.Print_Area" localSheetId="52">'KZN436'!$A$1:$K$69</definedName>
    <definedName name="_xlnm.Print_Area" localSheetId="54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F70" i="2" s="1"/>
  <c r="F75" i="2" s="1"/>
  <c r="F49" i="2" s="1"/>
  <c r="F50" i="2" s="1"/>
  <c r="E72" i="2"/>
  <c r="D72" i="2"/>
  <c r="C72" i="2"/>
  <c r="B72" i="2"/>
  <c r="K71" i="2"/>
  <c r="J71" i="2"/>
  <c r="I71" i="2"/>
  <c r="H71" i="2"/>
  <c r="G71" i="2"/>
  <c r="F71" i="2"/>
  <c r="E71" i="2"/>
  <c r="D71" i="2"/>
  <c r="C71" i="2"/>
  <c r="B71" i="2"/>
  <c r="G70" i="2"/>
  <c r="G75" i="2" s="1"/>
  <c r="G49" i="2" s="1"/>
  <c r="G50" i="2" s="1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G70" i="3" s="1"/>
  <c r="G75" i="3" s="1"/>
  <c r="G49" i="3" s="1"/>
  <c r="G50" i="3" s="1"/>
  <c r="F72" i="3"/>
  <c r="E72" i="3"/>
  <c r="D72" i="3"/>
  <c r="C72" i="3"/>
  <c r="B72" i="3"/>
  <c r="K71" i="3"/>
  <c r="K70" i="3" s="1"/>
  <c r="K75" i="3" s="1"/>
  <c r="K49" i="3" s="1"/>
  <c r="K50" i="3" s="1"/>
  <c r="J71" i="3"/>
  <c r="I71" i="3"/>
  <c r="H71" i="3"/>
  <c r="G71" i="3"/>
  <c r="F71" i="3"/>
  <c r="E71" i="3"/>
  <c r="E70" i="3" s="1"/>
  <c r="E75" i="3" s="1"/>
  <c r="E49" i="3" s="1"/>
  <c r="E50" i="3" s="1"/>
  <c r="D71" i="3"/>
  <c r="D70" i="3" s="1"/>
  <c r="D75" i="3" s="1"/>
  <c r="D49" i="3" s="1"/>
  <c r="D50" i="3" s="1"/>
  <c r="C71" i="3"/>
  <c r="C70" i="3" s="1"/>
  <c r="C75" i="3" s="1"/>
  <c r="C49" i="3" s="1"/>
  <c r="C50" i="3" s="1"/>
  <c r="B71" i="3"/>
  <c r="D75" i="4"/>
  <c r="D49" i="4" s="1"/>
  <c r="D50" i="4" s="1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I70" i="4" s="1"/>
  <c r="I75" i="4" s="1"/>
  <c r="I49" i="4" s="1"/>
  <c r="I50" i="4" s="1"/>
  <c r="H72" i="4"/>
  <c r="G72" i="4"/>
  <c r="F72" i="4"/>
  <c r="F70" i="4" s="1"/>
  <c r="F75" i="4" s="1"/>
  <c r="F49" i="4" s="1"/>
  <c r="F50" i="4" s="1"/>
  <c r="E72" i="4"/>
  <c r="D72" i="4"/>
  <c r="C72" i="4"/>
  <c r="B72" i="4"/>
  <c r="K71" i="4"/>
  <c r="J71" i="4"/>
  <c r="I71" i="4"/>
  <c r="H71" i="4"/>
  <c r="G71" i="4"/>
  <c r="F71" i="4"/>
  <c r="E71" i="4"/>
  <c r="D71" i="4"/>
  <c r="D70" i="4" s="1"/>
  <c r="C71" i="4"/>
  <c r="B71" i="4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K70" i="5" s="1"/>
  <c r="K75" i="5" s="1"/>
  <c r="K49" i="5" s="1"/>
  <c r="K50" i="5" s="1"/>
  <c r="J71" i="5"/>
  <c r="I71" i="5"/>
  <c r="H71" i="5"/>
  <c r="G71" i="5"/>
  <c r="F71" i="5"/>
  <c r="F70" i="5" s="1"/>
  <c r="F75" i="5" s="1"/>
  <c r="F49" i="5" s="1"/>
  <c r="F50" i="5" s="1"/>
  <c r="E71" i="5"/>
  <c r="D71" i="5"/>
  <c r="C71" i="5"/>
  <c r="C70" i="5" s="1"/>
  <c r="C75" i="5" s="1"/>
  <c r="C49" i="5" s="1"/>
  <c r="C50" i="5" s="1"/>
  <c r="B71" i="5"/>
  <c r="B70" i="5" s="1"/>
  <c r="B75" i="5" s="1"/>
  <c r="B49" i="5" s="1"/>
  <c r="B50" i="5" s="1"/>
  <c r="F74" i="6"/>
  <c r="K73" i="6"/>
  <c r="K74" i="6" s="1"/>
  <c r="J73" i="6"/>
  <c r="J74" i="6" s="1"/>
  <c r="I73" i="6"/>
  <c r="I74" i="6" s="1"/>
  <c r="H73" i="6"/>
  <c r="H74" i="6" s="1"/>
  <c r="G73" i="6"/>
  <c r="G74" i="6" s="1"/>
  <c r="F73" i="6"/>
  <c r="E73" i="6"/>
  <c r="E74" i="6" s="1"/>
  <c r="D73" i="6"/>
  <c r="D74" i="6" s="1"/>
  <c r="C73" i="6"/>
  <c r="C74" i="6" s="1"/>
  <c r="K72" i="6"/>
  <c r="J72" i="6"/>
  <c r="J70" i="6" s="1"/>
  <c r="J75" i="6" s="1"/>
  <c r="I72" i="6"/>
  <c r="I70" i="6" s="1"/>
  <c r="I75" i="6" s="1"/>
  <c r="I49" i="6" s="1"/>
  <c r="I50" i="6" s="1"/>
  <c r="H72" i="6"/>
  <c r="G72" i="6"/>
  <c r="F72" i="6"/>
  <c r="F70" i="6" s="1"/>
  <c r="F75" i="6" s="1"/>
  <c r="F49" i="6" s="1"/>
  <c r="F50" i="6" s="1"/>
  <c r="E72" i="6"/>
  <c r="D72" i="6"/>
  <c r="C72" i="6"/>
  <c r="B72" i="6"/>
  <c r="B70" i="6" s="1"/>
  <c r="B75" i="6" s="1"/>
  <c r="B49" i="6" s="1"/>
  <c r="B50" i="6" s="1"/>
  <c r="K71" i="6"/>
  <c r="J71" i="6"/>
  <c r="I71" i="6"/>
  <c r="H71" i="6"/>
  <c r="G71" i="6"/>
  <c r="G70" i="6" s="1"/>
  <c r="G75" i="6" s="1"/>
  <c r="G49" i="6" s="1"/>
  <c r="G50" i="6" s="1"/>
  <c r="F71" i="6"/>
  <c r="E71" i="6"/>
  <c r="D71" i="6"/>
  <c r="C71" i="6"/>
  <c r="B71" i="6"/>
  <c r="K74" i="7"/>
  <c r="K73" i="7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B74" i="7" s="1"/>
  <c r="B73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K70" i="7" s="1"/>
  <c r="K75" i="7" s="1"/>
  <c r="K49" i="7" s="1"/>
  <c r="K50" i="7" s="1"/>
  <c r="J71" i="7"/>
  <c r="I71" i="7"/>
  <c r="H71" i="7"/>
  <c r="G71" i="7"/>
  <c r="F71" i="7"/>
  <c r="E71" i="7"/>
  <c r="D71" i="7"/>
  <c r="C71" i="7"/>
  <c r="C70" i="7" s="1"/>
  <c r="C75" i="7" s="1"/>
  <c r="C49" i="7" s="1"/>
  <c r="C50" i="7" s="1"/>
  <c r="B71" i="7"/>
  <c r="H74" i="8"/>
  <c r="K73" i="8"/>
  <c r="K74" i="8" s="1"/>
  <c r="J73" i="8"/>
  <c r="J74" i="8" s="1"/>
  <c r="I73" i="8"/>
  <c r="I74" i="8" s="1"/>
  <c r="H73" i="8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J70" i="8" s="1"/>
  <c r="J75" i="8" s="1"/>
  <c r="J49" i="8" s="1"/>
  <c r="J50" i="8" s="1"/>
  <c r="I71" i="8"/>
  <c r="H71" i="8"/>
  <c r="G71" i="8"/>
  <c r="F71" i="8"/>
  <c r="E71" i="8"/>
  <c r="D71" i="8"/>
  <c r="C71" i="8"/>
  <c r="B71" i="8"/>
  <c r="B70" i="8" s="1"/>
  <c r="B75" i="8" s="1"/>
  <c r="B49" i="8" s="1"/>
  <c r="B50" i="8" s="1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H71" i="9"/>
  <c r="G71" i="9"/>
  <c r="F71" i="9"/>
  <c r="E71" i="9"/>
  <c r="E70" i="9" s="1"/>
  <c r="E75" i="9" s="1"/>
  <c r="E49" i="9" s="1"/>
  <c r="E50" i="9" s="1"/>
  <c r="D71" i="9"/>
  <c r="D70" i="9" s="1"/>
  <c r="D75" i="9" s="1"/>
  <c r="D49" i="9" s="1"/>
  <c r="D50" i="9" s="1"/>
  <c r="C71" i="9"/>
  <c r="B71" i="9"/>
  <c r="G74" i="10"/>
  <c r="K73" i="10"/>
  <c r="K74" i="10" s="1"/>
  <c r="J73" i="10"/>
  <c r="J74" i="10" s="1"/>
  <c r="I73" i="10"/>
  <c r="I74" i="10" s="1"/>
  <c r="H73" i="10"/>
  <c r="H74" i="10" s="1"/>
  <c r="G73" i="10"/>
  <c r="F73" i="10"/>
  <c r="F74" i="10" s="1"/>
  <c r="E73" i="10"/>
  <c r="E74" i="10" s="1"/>
  <c r="D73" i="10"/>
  <c r="D74" i="10" s="1"/>
  <c r="C73" i="10"/>
  <c r="C74" i="10" s="1"/>
  <c r="K72" i="10"/>
  <c r="K70" i="10" s="1"/>
  <c r="K75" i="10" s="1"/>
  <c r="K49" i="10" s="1"/>
  <c r="K50" i="10" s="1"/>
  <c r="J72" i="10"/>
  <c r="I72" i="10"/>
  <c r="H72" i="10"/>
  <c r="G72" i="10"/>
  <c r="F72" i="10"/>
  <c r="F70" i="10" s="1"/>
  <c r="F75" i="10" s="1"/>
  <c r="F49" i="10" s="1"/>
  <c r="F50" i="10" s="1"/>
  <c r="E72" i="10"/>
  <c r="D72" i="10"/>
  <c r="C72" i="10"/>
  <c r="C70" i="10" s="1"/>
  <c r="C75" i="10" s="1"/>
  <c r="C49" i="10" s="1"/>
  <c r="C50" i="10" s="1"/>
  <c r="B72" i="10"/>
  <c r="K71" i="10"/>
  <c r="J71" i="10"/>
  <c r="I71" i="10"/>
  <c r="H71" i="10"/>
  <c r="G71" i="10"/>
  <c r="G70" i="10" s="1"/>
  <c r="G75" i="10" s="1"/>
  <c r="G49" i="10" s="1"/>
  <c r="G50" i="10" s="1"/>
  <c r="F71" i="10"/>
  <c r="E71" i="10"/>
  <c r="D71" i="10"/>
  <c r="C71" i="10"/>
  <c r="B71" i="10"/>
  <c r="I70" i="10"/>
  <c r="I75" i="10" s="1"/>
  <c r="H70" i="10"/>
  <c r="H75" i="10" s="1"/>
  <c r="H49" i="10" s="1"/>
  <c r="H50" i="10" s="1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J71" i="11"/>
  <c r="J70" i="11" s="1"/>
  <c r="J75" i="11" s="1"/>
  <c r="J49" i="11" s="1"/>
  <c r="J50" i="11" s="1"/>
  <c r="I71" i="11"/>
  <c r="I70" i="11" s="1"/>
  <c r="I75" i="11" s="1"/>
  <c r="H71" i="11"/>
  <c r="G71" i="11"/>
  <c r="F71" i="11"/>
  <c r="F70" i="11" s="1"/>
  <c r="F75" i="11" s="1"/>
  <c r="F49" i="11" s="1"/>
  <c r="F50" i="11" s="1"/>
  <c r="E71" i="11"/>
  <c r="D71" i="11"/>
  <c r="C71" i="11"/>
  <c r="C70" i="11" s="1"/>
  <c r="C75" i="11" s="1"/>
  <c r="C49" i="11" s="1"/>
  <c r="C50" i="11" s="1"/>
  <c r="B71" i="11"/>
  <c r="B70" i="11" s="1"/>
  <c r="B75" i="11" s="1"/>
  <c r="B49" i="11" s="1"/>
  <c r="B50" i="11" s="1"/>
  <c r="K70" i="11"/>
  <c r="K75" i="11" s="1"/>
  <c r="K49" i="11" s="1"/>
  <c r="K50" i="11" s="1"/>
  <c r="G74" i="12"/>
  <c r="F74" i="12"/>
  <c r="K73" i="12"/>
  <c r="K74" i="12" s="1"/>
  <c r="J73" i="12"/>
  <c r="J74" i="12" s="1"/>
  <c r="I73" i="12"/>
  <c r="I74" i="12" s="1"/>
  <c r="H73" i="12"/>
  <c r="H74" i="12" s="1"/>
  <c r="G73" i="12"/>
  <c r="F73" i="12"/>
  <c r="E73" i="12"/>
  <c r="E74" i="12" s="1"/>
  <c r="D73" i="12"/>
  <c r="D74" i="12" s="1"/>
  <c r="C73" i="12"/>
  <c r="C74" i="12" s="1"/>
  <c r="K72" i="12"/>
  <c r="J72" i="12"/>
  <c r="I72" i="12"/>
  <c r="I70" i="12" s="1"/>
  <c r="I75" i="12" s="1"/>
  <c r="I49" i="12" s="1"/>
  <c r="I50" i="12" s="1"/>
  <c r="H72" i="12"/>
  <c r="G72" i="12"/>
  <c r="F72" i="12"/>
  <c r="E72" i="12"/>
  <c r="D72" i="12"/>
  <c r="C72" i="12"/>
  <c r="B72" i="12"/>
  <c r="K71" i="12"/>
  <c r="J71" i="12"/>
  <c r="I71" i="12"/>
  <c r="H71" i="12"/>
  <c r="H70" i="12" s="1"/>
  <c r="H75" i="12" s="1"/>
  <c r="H49" i="12" s="1"/>
  <c r="H50" i="12" s="1"/>
  <c r="G71" i="12"/>
  <c r="G70" i="12" s="1"/>
  <c r="G75" i="12" s="1"/>
  <c r="G49" i="12" s="1"/>
  <c r="G50" i="12" s="1"/>
  <c r="F71" i="12"/>
  <c r="E71" i="12"/>
  <c r="D71" i="12"/>
  <c r="C71" i="12"/>
  <c r="B71" i="12"/>
  <c r="B70" i="12"/>
  <c r="B75" i="12" s="1"/>
  <c r="C74" i="13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B74" i="13" s="1"/>
  <c r="B73" i="13" s="1"/>
  <c r="C73" i="13"/>
  <c r="K72" i="13"/>
  <c r="J72" i="13"/>
  <c r="I72" i="13"/>
  <c r="H72" i="13"/>
  <c r="G72" i="13"/>
  <c r="F72" i="13"/>
  <c r="E72" i="13"/>
  <c r="D72" i="13"/>
  <c r="C72" i="13"/>
  <c r="B72" i="13"/>
  <c r="K71" i="13"/>
  <c r="K70" i="13" s="1"/>
  <c r="K75" i="13" s="1"/>
  <c r="K49" i="13" s="1"/>
  <c r="K50" i="13" s="1"/>
  <c r="J71" i="13"/>
  <c r="I71" i="13"/>
  <c r="H71" i="13"/>
  <c r="G71" i="13"/>
  <c r="F71" i="13"/>
  <c r="E71" i="13"/>
  <c r="D71" i="13"/>
  <c r="D70" i="13" s="1"/>
  <c r="D75" i="13" s="1"/>
  <c r="D49" i="13" s="1"/>
  <c r="D50" i="13" s="1"/>
  <c r="C71" i="13"/>
  <c r="C70" i="13" s="1"/>
  <c r="C75" i="13" s="1"/>
  <c r="C49" i="13" s="1"/>
  <c r="C50" i="13" s="1"/>
  <c r="B71" i="13"/>
  <c r="E70" i="13"/>
  <c r="E75" i="13" s="1"/>
  <c r="E49" i="13" s="1"/>
  <c r="E50" i="13" s="1"/>
  <c r="B70" i="13"/>
  <c r="B75" i="13" s="1"/>
  <c r="B49" i="13" s="1"/>
  <c r="B50" i="13" s="1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B74" i="14" s="1"/>
  <c r="B73" i="14" s="1"/>
  <c r="K72" i="14"/>
  <c r="K70" i="14" s="1"/>
  <c r="K75" i="14" s="1"/>
  <c r="J72" i="14"/>
  <c r="I72" i="14"/>
  <c r="H72" i="14"/>
  <c r="G72" i="14"/>
  <c r="F72" i="14"/>
  <c r="E72" i="14"/>
  <c r="D72" i="14"/>
  <c r="C72" i="14"/>
  <c r="C70" i="14" s="1"/>
  <c r="C75" i="14" s="1"/>
  <c r="B72" i="14"/>
  <c r="K71" i="14"/>
  <c r="J71" i="14"/>
  <c r="I71" i="14"/>
  <c r="H71" i="14"/>
  <c r="G71" i="14"/>
  <c r="F71" i="14"/>
  <c r="F70" i="14" s="1"/>
  <c r="F75" i="14" s="1"/>
  <c r="F49" i="14" s="1"/>
  <c r="F50" i="14" s="1"/>
  <c r="E71" i="14"/>
  <c r="E70" i="14" s="1"/>
  <c r="E75" i="14" s="1"/>
  <c r="E49" i="14" s="1"/>
  <c r="E50" i="14" s="1"/>
  <c r="D71" i="14"/>
  <c r="C71" i="14"/>
  <c r="B71" i="14"/>
  <c r="G70" i="14"/>
  <c r="G75" i="14" s="1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B74" i="15" s="1"/>
  <c r="B73" i="15" s="1"/>
  <c r="C73" i="15"/>
  <c r="C74" i="15" s="1"/>
  <c r="K72" i="15"/>
  <c r="J72" i="15"/>
  <c r="I72" i="15"/>
  <c r="H72" i="15"/>
  <c r="G72" i="15"/>
  <c r="F72" i="15"/>
  <c r="E72" i="15"/>
  <c r="D72" i="15"/>
  <c r="C72" i="15"/>
  <c r="B72" i="15"/>
  <c r="K71" i="15"/>
  <c r="J71" i="15"/>
  <c r="I71" i="15"/>
  <c r="H71" i="15"/>
  <c r="G71" i="15"/>
  <c r="F71" i="15"/>
  <c r="E71" i="15"/>
  <c r="D71" i="15"/>
  <c r="D70" i="15" s="1"/>
  <c r="D75" i="15" s="1"/>
  <c r="D49" i="15" s="1"/>
  <c r="D50" i="15" s="1"/>
  <c r="C71" i="15"/>
  <c r="B71" i="15"/>
  <c r="B70" i="15"/>
  <c r="B75" i="15" s="1"/>
  <c r="D75" i="16"/>
  <c r="D49" i="16" s="1"/>
  <c r="D50" i="16" s="1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B74" i="16" s="1"/>
  <c r="B73" i="16" s="1"/>
  <c r="C73" i="16"/>
  <c r="C74" i="16" s="1"/>
  <c r="K72" i="16"/>
  <c r="J72" i="16"/>
  <c r="I72" i="16"/>
  <c r="I70" i="16" s="1"/>
  <c r="I75" i="16" s="1"/>
  <c r="I49" i="16" s="1"/>
  <c r="I50" i="16" s="1"/>
  <c r="H72" i="16"/>
  <c r="G72" i="16"/>
  <c r="F72" i="16"/>
  <c r="E72" i="16"/>
  <c r="D72" i="16"/>
  <c r="C72" i="16"/>
  <c r="B72" i="16"/>
  <c r="K71" i="16"/>
  <c r="J71" i="16"/>
  <c r="I71" i="16"/>
  <c r="H71" i="16"/>
  <c r="G71" i="16"/>
  <c r="G70" i="16" s="1"/>
  <c r="G75" i="16" s="1"/>
  <c r="G49" i="16" s="1"/>
  <c r="G50" i="16" s="1"/>
  <c r="F71" i="16"/>
  <c r="E71" i="16"/>
  <c r="D71" i="16"/>
  <c r="D70" i="16" s="1"/>
  <c r="C71" i="16"/>
  <c r="B71" i="16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K71" i="17"/>
  <c r="J71" i="17"/>
  <c r="I71" i="17"/>
  <c r="H71" i="17"/>
  <c r="G71" i="17"/>
  <c r="F71" i="17"/>
  <c r="F70" i="17" s="1"/>
  <c r="F75" i="17" s="1"/>
  <c r="F49" i="17" s="1"/>
  <c r="F50" i="17" s="1"/>
  <c r="E71" i="17"/>
  <c r="E70" i="17" s="1"/>
  <c r="E75" i="17" s="1"/>
  <c r="E49" i="17" s="1"/>
  <c r="E50" i="17" s="1"/>
  <c r="D71" i="17"/>
  <c r="C71" i="17"/>
  <c r="B71" i="17"/>
  <c r="B70" i="17"/>
  <c r="B75" i="17" s="1"/>
  <c r="B49" i="17" s="1"/>
  <c r="B50" i="17" s="1"/>
  <c r="F74" i="18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E73" i="18"/>
  <c r="E74" i="18" s="1"/>
  <c r="D73" i="18"/>
  <c r="D74" i="18" s="1"/>
  <c r="C73" i="18"/>
  <c r="C74" i="18" s="1"/>
  <c r="K72" i="18"/>
  <c r="J72" i="18"/>
  <c r="I72" i="18"/>
  <c r="I70" i="18" s="1"/>
  <c r="I75" i="18" s="1"/>
  <c r="I49" i="18" s="1"/>
  <c r="I50" i="18" s="1"/>
  <c r="H72" i="18"/>
  <c r="G72" i="18"/>
  <c r="F72" i="18"/>
  <c r="E72" i="18"/>
  <c r="D72" i="18"/>
  <c r="C72" i="18"/>
  <c r="B72" i="18"/>
  <c r="K71" i="18"/>
  <c r="J71" i="18"/>
  <c r="I71" i="18"/>
  <c r="H71" i="18"/>
  <c r="G71" i="18"/>
  <c r="G70" i="18" s="1"/>
  <c r="G75" i="18" s="1"/>
  <c r="G49" i="18" s="1"/>
  <c r="G50" i="18" s="1"/>
  <c r="F71" i="18"/>
  <c r="E71" i="18"/>
  <c r="D71" i="18"/>
  <c r="C71" i="18"/>
  <c r="B71" i="18"/>
  <c r="K74" i="19"/>
  <c r="K73" i="19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B74" i="19" s="1"/>
  <c r="B73" i="19" s="1"/>
  <c r="C73" i="19"/>
  <c r="C74" i="19" s="1"/>
  <c r="K72" i="19"/>
  <c r="J72" i="19"/>
  <c r="I72" i="19"/>
  <c r="H72" i="19"/>
  <c r="G72" i="19"/>
  <c r="F72" i="19"/>
  <c r="E72" i="19"/>
  <c r="E70" i="19" s="1"/>
  <c r="E75" i="19" s="1"/>
  <c r="E49" i="19" s="1"/>
  <c r="E50" i="19" s="1"/>
  <c r="D72" i="19"/>
  <c r="C72" i="19"/>
  <c r="B72" i="19"/>
  <c r="K71" i="19"/>
  <c r="K70" i="19" s="1"/>
  <c r="K75" i="19" s="1"/>
  <c r="K49" i="19" s="1"/>
  <c r="K50" i="19" s="1"/>
  <c r="J71" i="19"/>
  <c r="J70" i="19" s="1"/>
  <c r="J75" i="19" s="1"/>
  <c r="I71" i="19"/>
  <c r="H71" i="19"/>
  <c r="G71" i="19"/>
  <c r="F71" i="19"/>
  <c r="F70" i="19" s="1"/>
  <c r="F75" i="19" s="1"/>
  <c r="F49" i="19" s="1"/>
  <c r="F50" i="19" s="1"/>
  <c r="E71" i="19"/>
  <c r="D71" i="19"/>
  <c r="C71" i="19"/>
  <c r="C70" i="19" s="1"/>
  <c r="C75" i="19" s="1"/>
  <c r="C49" i="19" s="1"/>
  <c r="C50" i="19" s="1"/>
  <c r="B71" i="19"/>
  <c r="B70" i="19" s="1"/>
  <c r="B75" i="19" s="1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K71" i="20"/>
  <c r="J71" i="20"/>
  <c r="J70" i="20" s="1"/>
  <c r="J75" i="20" s="1"/>
  <c r="J49" i="20" s="1"/>
  <c r="J50" i="20" s="1"/>
  <c r="I71" i="20"/>
  <c r="H71" i="20"/>
  <c r="G71" i="20"/>
  <c r="F71" i="20"/>
  <c r="E71" i="20"/>
  <c r="D71" i="20"/>
  <c r="C71" i="20"/>
  <c r="B71" i="20"/>
  <c r="B70" i="20" s="1"/>
  <c r="B75" i="20" s="1"/>
  <c r="B49" i="20" s="1"/>
  <c r="B50" i="20" s="1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D72" i="21"/>
  <c r="C72" i="21"/>
  <c r="B72" i="21"/>
  <c r="K71" i="21"/>
  <c r="J71" i="21"/>
  <c r="I71" i="21"/>
  <c r="H71" i="21"/>
  <c r="G71" i="21"/>
  <c r="F71" i="21"/>
  <c r="F70" i="21" s="1"/>
  <c r="F75" i="21" s="1"/>
  <c r="E71" i="21"/>
  <c r="E70" i="21" s="1"/>
  <c r="E75" i="21" s="1"/>
  <c r="E49" i="21" s="1"/>
  <c r="E50" i="21" s="1"/>
  <c r="D71" i="21"/>
  <c r="C71" i="21"/>
  <c r="B71" i="21"/>
  <c r="G70" i="21"/>
  <c r="G75" i="21" s="1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I72" i="22"/>
  <c r="H72" i="22"/>
  <c r="G72" i="22"/>
  <c r="G70" i="22" s="1"/>
  <c r="G75" i="22" s="1"/>
  <c r="G49" i="22" s="1"/>
  <c r="G50" i="22" s="1"/>
  <c r="F72" i="22"/>
  <c r="E72" i="22"/>
  <c r="D72" i="22"/>
  <c r="C72" i="22"/>
  <c r="C70" i="22" s="1"/>
  <c r="C75" i="22" s="1"/>
  <c r="B72" i="22"/>
  <c r="K71" i="22"/>
  <c r="J71" i="22"/>
  <c r="I71" i="22"/>
  <c r="H71" i="22"/>
  <c r="G71" i="22"/>
  <c r="F71" i="22"/>
  <c r="E71" i="22"/>
  <c r="E70" i="22" s="1"/>
  <c r="E75" i="22" s="1"/>
  <c r="D71" i="22"/>
  <c r="C71" i="22"/>
  <c r="B71" i="22"/>
  <c r="H70" i="22"/>
  <c r="H75" i="22" s="1"/>
  <c r="H49" i="22" s="1"/>
  <c r="H50" i="22" s="1"/>
  <c r="K74" i="23"/>
  <c r="F74" i="23"/>
  <c r="C74" i="23"/>
  <c r="K73" i="23"/>
  <c r="J73" i="23"/>
  <c r="J74" i="23" s="1"/>
  <c r="I73" i="23"/>
  <c r="I74" i="23" s="1"/>
  <c r="H73" i="23"/>
  <c r="H74" i="23" s="1"/>
  <c r="G73" i="23"/>
  <c r="G74" i="23" s="1"/>
  <c r="F73" i="23"/>
  <c r="E73" i="23"/>
  <c r="E74" i="23" s="1"/>
  <c r="D73" i="23"/>
  <c r="D74" i="23" s="1"/>
  <c r="C73" i="23"/>
  <c r="K72" i="23"/>
  <c r="J72" i="23"/>
  <c r="I72" i="23"/>
  <c r="H72" i="23"/>
  <c r="G72" i="23"/>
  <c r="F72" i="23"/>
  <c r="E72" i="23"/>
  <c r="D72" i="23"/>
  <c r="C72" i="23"/>
  <c r="B72" i="23"/>
  <c r="B70" i="23" s="1"/>
  <c r="B75" i="23" s="1"/>
  <c r="K71" i="23"/>
  <c r="J71" i="23"/>
  <c r="I71" i="23"/>
  <c r="H71" i="23"/>
  <c r="H70" i="23" s="1"/>
  <c r="H75" i="23" s="1"/>
  <c r="H49" i="23" s="1"/>
  <c r="H50" i="23" s="1"/>
  <c r="G71" i="23"/>
  <c r="G70" i="23" s="1"/>
  <c r="G75" i="23" s="1"/>
  <c r="F71" i="23"/>
  <c r="E71" i="23"/>
  <c r="D71" i="23"/>
  <c r="C71" i="23"/>
  <c r="B71" i="23"/>
  <c r="G74" i="24"/>
  <c r="K73" i="24"/>
  <c r="K74" i="24" s="1"/>
  <c r="J73" i="24"/>
  <c r="J74" i="24" s="1"/>
  <c r="I73" i="24"/>
  <c r="I74" i="24" s="1"/>
  <c r="H73" i="24"/>
  <c r="H74" i="24" s="1"/>
  <c r="G73" i="24"/>
  <c r="F73" i="24"/>
  <c r="F74" i="24" s="1"/>
  <c r="E73" i="24"/>
  <c r="E74" i="24" s="1"/>
  <c r="D73" i="24"/>
  <c r="D74" i="24" s="1"/>
  <c r="C73" i="24"/>
  <c r="C74" i="24" s="1"/>
  <c r="K72" i="24"/>
  <c r="K70" i="24" s="1"/>
  <c r="K75" i="24" s="1"/>
  <c r="J72" i="24"/>
  <c r="I72" i="24"/>
  <c r="H72" i="24"/>
  <c r="G72" i="24"/>
  <c r="F72" i="24"/>
  <c r="E72" i="24"/>
  <c r="D72" i="24"/>
  <c r="C72" i="24"/>
  <c r="C70" i="24" s="1"/>
  <c r="C75" i="24" s="1"/>
  <c r="B72" i="24"/>
  <c r="B70" i="24" s="1"/>
  <c r="B75" i="24" s="1"/>
  <c r="K71" i="24"/>
  <c r="J71" i="24"/>
  <c r="I71" i="24"/>
  <c r="H71" i="24"/>
  <c r="H70" i="24" s="1"/>
  <c r="H75" i="24" s="1"/>
  <c r="H49" i="24" s="1"/>
  <c r="H50" i="24" s="1"/>
  <c r="G71" i="24"/>
  <c r="F71" i="24"/>
  <c r="E71" i="24"/>
  <c r="D71" i="24"/>
  <c r="C71" i="24"/>
  <c r="B71" i="24"/>
  <c r="G70" i="24"/>
  <c r="G75" i="24" s="1"/>
  <c r="G49" i="24" s="1"/>
  <c r="G50" i="24" s="1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J70" i="25" s="1"/>
  <c r="J75" i="25" s="1"/>
  <c r="J49" i="25" s="1"/>
  <c r="J50" i="25" s="1"/>
  <c r="I72" i="25"/>
  <c r="H72" i="25"/>
  <c r="G72" i="25"/>
  <c r="F72" i="25"/>
  <c r="E72" i="25"/>
  <c r="E70" i="25" s="1"/>
  <c r="E75" i="25" s="1"/>
  <c r="E49" i="25" s="1"/>
  <c r="E50" i="25" s="1"/>
  <c r="D72" i="25"/>
  <c r="C72" i="25"/>
  <c r="B72" i="25"/>
  <c r="K71" i="25"/>
  <c r="J71" i="25"/>
  <c r="I71" i="25"/>
  <c r="H71" i="25"/>
  <c r="H70" i="25" s="1"/>
  <c r="H75" i="25" s="1"/>
  <c r="H49" i="25" s="1"/>
  <c r="H50" i="25" s="1"/>
  <c r="G71" i="25"/>
  <c r="G70" i="25" s="1"/>
  <c r="G75" i="25" s="1"/>
  <c r="F71" i="25"/>
  <c r="E71" i="25"/>
  <c r="D71" i="25"/>
  <c r="C71" i="25"/>
  <c r="B71" i="25"/>
  <c r="H74" i="26"/>
  <c r="G74" i="26"/>
  <c r="K73" i="26"/>
  <c r="K74" i="26" s="1"/>
  <c r="J73" i="26"/>
  <c r="J74" i="26" s="1"/>
  <c r="I73" i="26"/>
  <c r="I74" i="26" s="1"/>
  <c r="H73" i="26"/>
  <c r="G73" i="26"/>
  <c r="F73" i="26"/>
  <c r="F74" i="26" s="1"/>
  <c r="E73" i="26"/>
  <c r="E74" i="26" s="1"/>
  <c r="D73" i="26"/>
  <c r="D74" i="26" s="1"/>
  <c r="C73" i="26"/>
  <c r="C74" i="26" s="1"/>
  <c r="K72" i="26"/>
  <c r="K70" i="26" s="1"/>
  <c r="K75" i="26" s="1"/>
  <c r="J72" i="26"/>
  <c r="J70" i="26" s="1"/>
  <c r="J75" i="26" s="1"/>
  <c r="J49" i="26" s="1"/>
  <c r="J50" i="26" s="1"/>
  <c r="I72" i="26"/>
  <c r="H72" i="26"/>
  <c r="G72" i="26"/>
  <c r="F72" i="26"/>
  <c r="E72" i="26"/>
  <c r="D72" i="26"/>
  <c r="C72" i="26"/>
  <c r="B72" i="26"/>
  <c r="K71" i="26"/>
  <c r="J71" i="26"/>
  <c r="I71" i="26"/>
  <c r="I70" i="26" s="1"/>
  <c r="I75" i="26" s="1"/>
  <c r="H71" i="26"/>
  <c r="H70" i="26" s="1"/>
  <c r="H75" i="26" s="1"/>
  <c r="H49" i="26" s="1"/>
  <c r="H50" i="26" s="1"/>
  <c r="G71" i="26"/>
  <c r="F71" i="26"/>
  <c r="E71" i="26"/>
  <c r="D71" i="26"/>
  <c r="D70" i="26" s="1"/>
  <c r="D75" i="26" s="1"/>
  <c r="C71" i="26"/>
  <c r="B71" i="26"/>
  <c r="K73" i="27"/>
  <c r="K74" i="27" s="1"/>
  <c r="J73" i="27"/>
  <c r="J74" i="27" s="1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I72" i="27"/>
  <c r="H72" i="27"/>
  <c r="H70" i="27" s="1"/>
  <c r="H75" i="27" s="1"/>
  <c r="H49" i="27" s="1"/>
  <c r="H50" i="27" s="1"/>
  <c r="G72" i="27"/>
  <c r="G70" i="27" s="1"/>
  <c r="G75" i="27" s="1"/>
  <c r="G49" i="27" s="1"/>
  <c r="G50" i="27" s="1"/>
  <c r="F72" i="27"/>
  <c r="E72" i="27"/>
  <c r="D72" i="27"/>
  <c r="C72" i="27"/>
  <c r="B72" i="27"/>
  <c r="K71" i="27"/>
  <c r="J71" i="27"/>
  <c r="J70" i="27" s="1"/>
  <c r="J75" i="27" s="1"/>
  <c r="J49" i="27" s="1"/>
  <c r="J50" i="27" s="1"/>
  <c r="I71" i="27"/>
  <c r="H71" i="27"/>
  <c r="G71" i="27"/>
  <c r="F71" i="27"/>
  <c r="F70" i="27" s="1"/>
  <c r="F75" i="27" s="1"/>
  <c r="E71" i="27"/>
  <c r="E70" i="27" s="1"/>
  <c r="E75" i="27" s="1"/>
  <c r="E49" i="27" s="1"/>
  <c r="E50" i="27" s="1"/>
  <c r="D71" i="27"/>
  <c r="C71" i="27"/>
  <c r="B71" i="27"/>
  <c r="B70" i="27" s="1"/>
  <c r="B75" i="27" s="1"/>
  <c r="B49" i="27" s="1"/>
  <c r="B50" i="27" s="1"/>
  <c r="K74" i="28"/>
  <c r="K73" i="28"/>
  <c r="J73" i="28"/>
  <c r="J74" i="28" s="1"/>
  <c r="I73" i="28"/>
  <c r="I74" i="28" s="1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I72" i="28"/>
  <c r="H72" i="28"/>
  <c r="G72" i="28"/>
  <c r="F72" i="28"/>
  <c r="E72" i="28"/>
  <c r="D72" i="28"/>
  <c r="C72" i="28"/>
  <c r="B72" i="28"/>
  <c r="K71" i="28"/>
  <c r="J71" i="28"/>
  <c r="I71" i="28"/>
  <c r="H71" i="28"/>
  <c r="G71" i="28"/>
  <c r="F71" i="28"/>
  <c r="E71" i="28"/>
  <c r="E70" i="28" s="1"/>
  <c r="E75" i="28" s="1"/>
  <c r="D71" i="28"/>
  <c r="D70" i="28" s="1"/>
  <c r="D75" i="28" s="1"/>
  <c r="D49" i="28" s="1"/>
  <c r="D50" i="28" s="1"/>
  <c r="C71" i="28"/>
  <c r="B71" i="28"/>
  <c r="K73" i="29"/>
  <c r="K74" i="29" s="1"/>
  <c r="J73" i="29"/>
  <c r="J74" i="29" s="1"/>
  <c r="I73" i="29"/>
  <c r="I74" i="29" s="1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J72" i="29"/>
  <c r="I72" i="29"/>
  <c r="H72" i="29"/>
  <c r="H70" i="29" s="1"/>
  <c r="H75" i="29" s="1"/>
  <c r="H49" i="29" s="1"/>
  <c r="H50" i="29" s="1"/>
  <c r="G72" i="29"/>
  <c r="F72" i="29"/>
  <c r="E72" i="29"/>
  <c r="D72" i="29"/>
  <c r="C72" i="29"/>
  <c r="B72" i="29"/>
  <c r="K71" i="29"/>
  <c r="J71" i="29"/>
  <c r="J70" i="29" s="1"/>
  <c r="J75" i="29" s="1"/>
  <c r="I71" i="29"/>
  <c r="H71" i="29"/>
  <c r="G71" i="29"/>
  <c r="G70" i="29" s="1"/>
  <c r="G75" i="29" s="1"/>
  <c r="G49" i="29" s="1"/>
  <c r="G50" i="29" s="1"/>
  <c r="F71" i="29"/>
  <c r="E71" i="29"/>
  <c r="D71" i="29"/>
  <c r="C71" i="29"/>
  <c r="B71" i="29"/>
  <c r="B70" i="29" s="1"/>
  <c r="B75" i="29" s="1"/>
  <c r="H74" i="30"/>
  <c r="G74" i="30"/>
  <c r="K73" i="30"/>
  <c r="K74" i="30" s="1"/>
  <c r="J73" i="30"/>
  <c r="J74" i="30" s="1"/>
  <c r="I73" i="30"/>
  <c r="I74" i="30" s="1"/>
  <c r="H73" i="30"/>
  <c r="G73" i="30"/>
  <c r="F73" i="30"/>
  <c r="F74" i="30" s="1"/>
  <c r="E73" i="30"/>
  <c r="E74" i="30" s="1"/>
  <c r="D73" i="30"/>
  <c r="D74" i="30" s="1"/>
  <c r="C73" i="30"/>
  <c r="C74" i="30" s="1"/>
  <c r="K72" i="30"/>
  <c r="K70" i="30" s="1"/>
  <c r="K75" i="30" s="1"/>
  <c r="J72" i="30"/>
  <c r="J70" i="30" s="1"/>
  <c r="J75" i="30" s="1"/>
  <c r="I72" i="30"/>
  <c r="H72" i="30"/>
  <c r="G72" i="30"/>
  <c r="F72" i="30"/>
  <c r="E72" i="30"/>
  <c r="D72" i="30"/>
  <c r="C72" i="30"/>
  <c r="C70" i="30" s="1"/>
  <c r="C75" i="30" s="1"/>
  <c r="C49" i="30" s="1"/>
  <c r="C50" i="30" s="1"/>
  <c r="B72" i="30"/>
  <c r="K71" i="30"/>
  <c r="J71" i="30"/>
  <c r="I71" i="30"/>
  <c r="I70" i="30" s="1"/>
  <c r="I75" i="30" s="1"/>
  <c r="I49" i="30" s="1"/>
  <c r="I50" i="30" s="1"/>
  <c r="H71" i="30"/>
  <c r="H70" i="30" s="1"/>
  <c r="H75" i="30" s="1"/>
  <c r="G71" i="30"/>
  <c r="F71" i="30"/>
  <c r="E71" i="30"/>
  <c r="D71" i="30"/>
  <c r="D70" i="30" s="1"/>
  <c r="D75" i="30" s="1"/>
  <c r="D49" i="30" s="1"/>
  <c r="D50" i="30" s="1"/>
  <c r="C71" i="30"/>
  <c r="B71" i="30"/>
  <c r="K74" i="31"/>
  <c r="C74" i="31"/>
  <c r="K73" i="31"/>
  <c r="J73" i="31"/>
  <c r="J74" i="31" s="1"/>
  <c r="I73" i="31"/>
  <c r="I74" i="31" s="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K72" i="31"/>
  <c r="J72" i="31"/>
  <c r="I72" i="31"/>
  <c r="H72" i="31"/>
  <c r="G72" i="31"/>
  <c r="F72" i="31"/>
  <c r="E72" i="31"/>
  <c r="D72" i="31"/>
  <c r="C72" i="31"/>
  <c r="B72" i="31"/>
  <c r="K71" i="31"/>
  <c r="J71" i="31"/>
  <c r="I71" i="31"/>
  <c r="H71" i="31"/>
  <c r="G71" i="31"/>
  <c r="G70" i="31" s="1"/>
  <c r="G75" i="31" s="1"/>
  <c r="G49" i="31" s="1"/>
  <c r="G50" i="31" s="1"/>
  <c r="F71" i="31"/>
  <c r="E71" i="31"/>
  <c r="D71" i="31"/>
  <c r="D70" i="31" s="1"/>
  <c r="D75" i="31" s="1"/>
  <c r="C71" i="31"/>
  <c r="B71" i="31"/>
  <c r="K73" i="32"/>
  <c r="K74" i="32" s="1"/>
  <c r="J73" i="32"/>
  <c r="J74" i="32" s="1"/>
  <c r="I73" i="32"/>
  <c r="I74" i="32" s="1"/>
  <c r="H73" i="32"/>
  <c r="H74" i="32" s="1"/>
  <c r="G73" i="32"/>
  <c r="G74" i="32" s="1"/>
  <c r="F73" i="32"/>
  <c r="F74" i="32" s="1"/>
  <c r="E73" i="32"/>
  <c r="E74" i="32" s="1"/>
  <c r="D73" i="32"/>
  <c r="D74" i="32" s="1"/>
  <c r="C73" i="32"/>
  <c r="C74" i="32" s="1"/>
  <c r="K72" i="32"/>
  <c r="K70" i="32" s="1"/>
  <c r="K75" i="32" s="1"/>
  <c r="J72" i="32"/>
  <c r="I72" i="32"/>
  <c r="H72" i="32"/>
  <c r="G72" i="32"/>
  <c r="F72" i="32"/>
  <c r="E72" i="32"/>
  <c r="D72" i="32"/>
  <c r="C72" i="32"/>
  <c r="B72" i="32"/>
  <c r="K71" i="32"/>
  <c r="J71" i="32"/>
  <c r="I71" i="32"/>
  <c r="I70" i="32" s="1"/>
  <c r="I75" i="32" s="1"/>
  <c r="I49" i="32" s="1"/>
  <c r="I50" i="32" s="1"/>
  <c r="H71" i="32"/>
  <c r="G71" i="32"/>
  <c r="F71" i="32"/>
  <c r="E71" i="32"/>
  <c r="D71" i="32"/>
  <c r="C71" i="32"/>
  <c r="B71" i="32"/>
  <c r="H70" i="32"/>
  <c r="H75" i="32" s="1"/>
  <c r="C74" i="33"/>
  <c r="K73" i="33"/>
  <c r="K74" i="33" s="1"/>
  <c r="J73" i="33"/>
  <c r="J74" i="33" s="1"/>
  <c r="I73" i="33"/>
  <c r="I74" i="33" s="1"/>
  <c r="H73" i="33"/>
  <c r="H74" i="33" s="1"/>
  <c r="G73" i="33"/>
  <c r="G74" i="33" s="1"/>
  <c r="F73" i="33"/>
  <c r="F74" i="33" s="1"/>
  <c r="E73" i="33"/>
  <c r="E74" i="33" s="1"/>
  <c r="D73" i="33"/>
  <c r="D74" i="33" s="1"/>
  <c r="C73" i="33"/>
  <c r="K72" i="33"/>
  <c r="J72" i="33"/>
  <c r="I72" i="33"/>
  <c r="H72" i="33"/>
  <c r="G72" i="33"/>
  <c r="F72" i="33"/>
  <c r="E72" i="33"/>
  <c r="E70" i="33" s="1"/>
  <c r="E75" i="33" s="1"/>
  <c r="D72" i="33"/>
  <c r="C72" i="33"/>
  <c r="B72" i="33"/>
  <c r="K71" i="33"/>
  <c r="K70" i="33" s="1"/>
  <c r="K75" i="33" s="1"/>
  <c r="K49" i="33" s="1"/>
  <c r="K50" i="33" s="1"/>
  <c r="J71" i="33"/>
  <c r="J70" i="33" s="1"/>
  <c r="J75" i="33" s="1"/>
  <c r="J49" i="33" s="1"/>
  <c r="J50" i="33" s="1"/>
  <c r="I71" i="33"/>
  <c r="H71" i="33"/>
  <c r="G71" i="33"/>
  <c r="F71" i="33"/>
  <c r="E71" i="33"/>
  <c r="D71" i="33"/>
  <c r="C71" i="33"/>
  <c r="C70" i="33" s="1"/>
  <c r="C75" i="33" s="1"/>
  <c r="C49" i="33" s="1"/>
  <c r="C50" i="33" s="1"/>
  <c r="B71" i="33"/>
  <c r="B70" i="33" s="1"/>
  <c r="B75" i="33" s="1"/>
  <c r="B49" i="33" s="1"/>
  <c r="B50" i="33" s="1"/>
  <c r="D70" i="33"/>
  <c r="D75" i="33" s="1"/>
  <c r="D49" i="33" s="1"/>
  <c r="D50" i="33" s="1"/>
  <c r="K74" i="34"/>
  <c r="K73" i="34"/>
  <c r="J73" i="34"/>
  <c r="J74" i="34" s="1"/>
  <c r="I73" i="34"/>
  <c r="I74" i="34" s="1"/>
  <c r="H73" i="34"/>
  <c r="H74" i="34" s="1"/>
  <c r="G73" i="34"/>
  <c r="G74" i="34" s="1"/>
  <c r="F73" i="34"/>
  <c r="F74" i="34" s="1"/>
  <c r="E73" i="34"/>
  <c r="E74" i="34" s="1"/>
  <c r="D73" i="34"/>
  <c r="D74" i="34" s="1"/>
  <c r="C73" i="34"/>
  <c r="C74" i="34" s="1"/>
  <c r="K72" i="34"/>
  <c r="J72" i="34"/>
  <c r="I72" i="34"/>
  <c r="H72" i="34"/>
  <c r="G72" i="34"/>
  <c r="F72" i="34"/>
  <c r="E72" i="34"/>
  <c r="D72" i="34"/>
  <c r="C72" i="34"/>
  <c r="B72" i="34"/>
  <c r="K71" i="34"/>
  <c r="K70" i="34" s="1"/>
  <c r="K75" i="34" s="1"/>
  <c r="J71" i="34"/>
  <c r="I71" i="34"/>
  <c r="H71" i="34"/>
  <c r="G71" i="34"/>
  <c r="F71" i="34"/>
  <c r="E71" i="34"/>
  <c r="D71" i="34"/>
  <c r="D70" i="34" s="1"/>
  <c r="D75" i="34" s="1"/>
  <c r="D49" i="34" s="1"/>
  <c r="D50" i="34" s="1"/>
  <c r="C71" i="34"/>
  <c r="B71" i="34"/>
  <c r="C70" i="34"/>
  <c r="C75" i="34" s="1"/>
  <c r="C49" i="34" s="1"/>
  <c r="C50" i="34" s="1"/>
  <c r="K73" i="35"/>
  <c r="K74" i="35" s="1"/>
  <c r="J73" i="35"/>
  <c r="J74" i="35" s="1"/>
  <c r="I73" i="35"/>
  <c r="I74" i="35" s="1"/>
  <c r="H73" i="35"/>
  <c r="H74" i="35" s="1"/>
  <c r="G73" i="35"/>
  <c r="G74" i="35" s="1"/>
  <c r="F73" i="35"/>
  <c r="F74" i="35" s="1"/>
  <c r="E73" i="35"/>
  <c r="E74" i="35" s="1"/>
  <c r="D73" i="35"/>
  <c r="D74" i="35" s="1"/>
  <c r="C73" i="35"/>
  <c r="C74" i="35" s="1"/>
  <c r="K72" i="35"/>
  <c r="J72" i="35"/>
  <c r="I72" i="35"/>
  <c r="H72" i="35"/>
  <c r="G72" i="35"/>
  <c r="F72" i="35"/>
  <c r="E72" i="35"/>
  <c r="D72" i="35"/>
  <c r="C72" i="35"/>
  <c r="B72" i="35"/>
  <c r="K71" i="35"/>
  <c r="K70" i="35" s="1"/>
  <c r="K75" i="35" s="1"/>
  <c r="K49" i="35" s="1"/>
  <c r="K50" i="35" s="1"/>
  <c r="J71" i="35"/>
  <c r="J70" i="35" s="1"/>
  <c r="J75" i="35" s="1"/>
  <c r="J49" i="35" s="1"/>
  <c r="J50" i="35" s="1"/>
  <c r="I71" i="35"/>
  <c r="H71" i="35"/>
  <c r="G71" i="35"/>
  <c r="F71" i="35"/>
  <c r="E71" i="35"/>
  <c r="D71" i="35"/>
  <c r="C71" i="35"/>
  <c r="C70" i="35" s="1"/>
  <c r="C75" i="35" s="1"/>
  <c r="C49" i="35" s="1"/>
  <c r="C50" i="35" s="1"/>
  <c r="B71" i="35"/>
  <c r="B70" i="35" s="1"/>
  <c r="B75" i="35" s="1"/>
  <c r="B49" i="35" s="1"/>
  <c r="B50" i="35" s="1"/>
  <c r="K73" i="36"/>
  <c r="K74" i="36" s="1"/>
  <c r="J73" i="36"/>
  <c r="J74" i="36" s="1"/>
  <c r="I73" i="36"/>
  <c r="I74" i="36" s="1"/>
  <c r="H73" i="36"/>
  <c r="H74" i="36" s="1"/>
  <c r="G73" i="36"/>
  <c r="G74" i="36" s="1"/>
  <c r="F73" i="36"/>
  <c r="F74" i="36" s="1"/>
  <c r="E73" i="36"/>
  <c r="E74" i="36" s="1"/>
  <c r="D73" i="36"/>
  <c r="D74" i="36" s="1"/>
  <c r="C73" i="36"/>
  <c r="C74" i="36" s="1"/>
  <c r="K72" i="36"/>
  <c r="J72" i="36"/>
  <c r="I72" i="36"/>
  <c r="H72" i="36"/>
  <c r="G72" i="36"/>
  <c r="F72" i="36"/>
  <c r="E72" i="36"/>
  <c r="D72" i="36"/>
  <c r="C72" i="36"/>
  <c r="B72" i="36"/>
  <c r="K71" i="36"/>
  <c r="K70" i="36" s="1"/>
  <c r="K75" i="36" s="1"/>
  <c r="J71" i="36"/>
  <c r="I71" i="36"/>
  <c r="H71" i="36"/>
  <c r="G71" i="36"/>
  <c r="F71" i="36"/>
  <c r="E71" i="36"/>
  <c r="D71" i="36"/>
  <c r="C71" i="36"/>
  <c r="C70" i="36" s="1"/>
  <c r="C75" i="36" s="1"/>
  <c r="C49" i="36" s="1"/>
  <c r="C50" i="36" s="1"/>
  <c r="B71" i="36"/>
  <c r="C74" i="37"/>
  <c r="K73" i="37"/>
  <c r="K74" i="37" s="1"/>
  <c r="J73" i="37"/>
  <c r="J74" i="37" s="1"/>
  <c r="I73" i="37"/>
  <c r="I74" i="37" s="1"/>
  <c r="H73" i="37"/>
  <c r="H74" i="37" s="1"/>
  <c r="G73" i="37"/>
  <c r="G74" i="37" s="1"/>
  <c r="F73" i="37"/>
  <c r="F74" i="37" s="1"/>
  <c r="E73" i="37"/>
  <c r="E74" i="37" s="1"/>
  <c r="D73" i="37"/>
  <c r="D74" i="37" s="1"/>
  <c r="C73" i="37"/>
  <c r="K72" i="37"/>
  <c r="J72" i="37"/>
  <c r="I72" i="37"/>
  <c r="H72" i="37"/>
  <c r="G72" i="37"/>
  <c r="F72" i="37"/>
  <c r="E72" i="37"/>
  <c r="D72" i="37"/>
  <c r="C72" i="37"/>
  <c r="B72" i="37"/>
  <c r="K71" i="37"/>
  <c r="J71" i="37"/>
  <c r="J70" i="37" s="1"/>
  <c r="J75" i="37" s="1"/>
  <c r="I71" i="37"/>
  <c r="H71" i="37"/>
  <c r="G71" i="37"/>
  <c r="F71" i="37"/>
  <c r="F70" i="37" s="1"/>
  <c r="F75" i="37" s="1"/>
  <c r="E71" i="37"/>
  <c r="D71" i="37"/>
  <c r="C71" i="37"/>
  <c r="B71" i="37"/>
  <c r="B70" i="37" s="1"/>
  <c r="B75" i="37" s="1"/>
  <c r="B49" i="37" s="1"/>
  <c r="B50" i="37" s="1"/>
  <c r="K73" i="38"/>
  <c r="K74" i="38" s="1"/>
  <c r="J73" i="38"/>
  <c r="J74" i="38" s="1"/>
  <c r="I73" i="38"/>
  <c r="I74" i="38" s="1"/>
  <c r="H73" i="38"/>
  <c r="H74" i="38" s="1"/>
  <c r="G73" i="38"/>
  <c r="G74" i="38" s="1"/>
  <c r="F73" i="38"/>
  <c r="F74" i="38" s="1"/>
  <c r="E73" i="38"/>
  <c r="E74" i="38" s="1"/>
  <c r="D73" i="38"/>
  <c r="D74" i="38" s="1"/>
  <c r="C73" i="38"/>
  <c r="C74" i="38" s="1"/>
  <c r="K72" i="38"/>
  <c r="J72" i="38"/>
  <c r="I72" i="38"/>
  <c r="H72" i="38"/>
  <c r="G72" i="38"/>
  <c r="F72" i="38"/>
  <c r="E72" i="38"/>
  <c r="D72" i="38"/>
  <c r="C72" i="38"/>
  <c r="B72" i="38"/>
  <c r="K71" i="38"/>
  <c r="K70" i="38" s="1"/>
  <c r="K75" i="38" s="1"/>
  <c r="K49" i="38" s="1"/>
  <c r="K50" i="38" s="1"/>
  <c r="J71" i="38"/>
  <c r="J70" i="38" s="1"/>
  <c r="J75" i="38" s="1"/>
  <c r="I71" i="38"/>
  <c r="H71" i="38"/>
  <c r="G71" i="38"/>
  <c r="F71" i="38"/>
  <c r="E71" i="38"/>
  <c r="D71" i="38"/>
  <c r="C71" i="38"/>
  <c r="C70" i="38" s="1"/>
  <c r="C75" i="38" s="1"/>
  <c r="C49" i="38" s="1"/>
  <c r="C50" i="38" s="1"/>
  <c r="B71" i="38"/>
  <c r="B70" i="38" s="1"/>
  <c r="B75" i="38" s="1"/>
  <c r="G74" i="39"/>
  <c r="K73" i="39"/>
  <c r="K74" i="39" s="1"/>
  <c r="J73" i="39"/>
  <c r="J74" i="39" s="1"/>
  <c r="I73" i="39"/>
  <c r="I74" i="39" s="1"/>
  <c r="H73" i="39"/>
  <c r="H74" i="39" s="1"/>
  <c r="G73" i="39"/>
  <c r="F73" i="39"/>
  <c r="F74" i="39" s="1"/>
  <c r="E73" i="39"/>
  <c r="E74" i="39" s="1"/>
  <c r="D73" i="39"/>
  <c r="D74" i="39" s="1"/>
  <c r="C73" i="39"/>
  <c r="C74" i="39" s="1"/>
  <c r="K72" i="39"/>
  <c r="J72" i="39"/>
  <c r="I72" i="39"/>
  <c r="I70" i="39" s="1"/>
  <c r="I75" i="39" s="1"/>
  <c r="H72" i="39"/>
  <c r="H70" i="39" s="1"/>
  <c r="H75" i="39" s="1"/>
  <c r="H49" i="39" s="1"/>
  <c r="H50" i="39" s="1"/>
  <c r="G72" i="39"/>
  <c r="F72" i="39"/>
  <c r="E72" i="39"/>
  <c r="D72" i="39"/>
  <c r="C72" i="39"/>
  <c r="B72" i="39"/>
  <c r="K71" i="39"/>
  <c r="J71" i="39"/>
  <c r="I71" i="39"/>
  <c r="H71" i="39"/>
  <c r="G71" i="39"/>
  <c r="F71" i="39"/>
  <c r="E71" i="39"/>
  <c r="D71" i="39"/>
  <c r="C71" i="39"/>
  <c r="B71" i="39"/>
  <c r="K74" i="40"/>
  <c r="J74" i="40"/>
  <c r="K73" i="40"/>
  <c r="J73" i="40"/>
  <c r="I73" i="40"/>
  <c r="I74" i="40" s="1"/>
  <c r="H73" i="40"/>
  <c r="H74" i="40" s="1"/>
  <c r="G73" i="40"/>
  <c r="G74" i="40" s="1"/>
  <c r="F73" i="40"/>
  <c r="F74" i="40" s="1"/>
  <c r="E73" i="40"/>
  <c r="E74" i="40" s="1"/>
  <c r="D73" i="40"/>
  <c r="D74" i="40" s="1"/>
  <c r="C73" i="40"/>
  <c r="C74" i="40" s="1"/>
  <c r="K72" i="40"/>
  <c r="J72" i="40"/>
  <c r="I72" i="40"/>
  <c r="H72" i="40"/>
  <c r="G72" i="40"/>
  <c r="F72" i="40"/>
  <c r="F70" i="40" s="1"/>
  <c r="F75" i="40" s="1"/>
  <c r="F49" i="40" s="1"/>
  <c r="F50" i="40" s="1"/>
  <c r="E72" i="40"/>
  <c r="E70" i="40" s="1"/>
  <c r="E75" i="40" s="1"/>
  <c r="E49" i="40" s="1"/>
  <c r="E50" i="40" s="1"/>
  <c r="D72" i="40"/>
  <c r="C72" i="40"/>
  <c r="B72" i="40"/>
  <c r="K71" i="40"/>
  <c r="K70" i="40" s="1"/>
  <c r="K75" i="40" s="1"/>
  <c r="K49" i="40" s="1"/>
  <c r="K50" i="40" s="1"/>
  <c r="J71" i="40"/>
  <c r="I71" i="40"/>
  <c r="H71" i="40"/>
  <c r="G71" i="40"/>
  <c r="F71" i="40"/>
  <c r="E71" i="40"/>
  <c r="D71" i="40"/>
  <c r="D70" i="40" s="1"/>
  <c r="D75" i="40" s="1"/>
  <c r="D49" i="40" s="1"/>
  <c r="D50" i="40" s="1"/>
  <c r="C71" i="40"/>
  <c r="C70" i="40" s="1"/>
  <c r="C75" i="40" s="1"/>
  <c r="C49" i="40" s="1"/>
  <c r="C50" i="40" s="1"/>
  <c r="B71" i="40"/>
  <c r="F74" i="41"/>
  <c r="K73" i="41"/>
  <c r="K74" i="41" s="1"/>
  <c r="J73" i="41"/>
  <c r="J74" i="41" s="1"/>
  <c r="I73" i="41"/>
  <c r="I74" i="41" s="1"/>
  <c r="H73" i="41"/>
  <c r="H74" i="41" s="1"/>
  <c r="G73" i="41"/>
  <c r="G74" i="41" s="1"/>
  <c r="F73" i="41"/>
  <c r="E73" i="41"/>
  <c r="E74" i="41" s="1"/>
  <c r="D73" i="41"/>
  <c r="D74" i="41" s="1"/>
  <c r="C73" i="41"/>
  <c r="C74" i="41" s="1"/>
  <c r="K72" i="41"/>
  <c r="J72" i="41"/>
  <c r="J70" i="41" s="1"/>
  <c r="J75" i="41" s="1"/>
  <c r="J49" i="41" s="1"/>
  <c r="J50" i="41" s="1"/>
  <c r="I72" i="41"/>
  <c r="I70" i="41" s="1"/>
  <c r="I75" i="41" s="1"/>
  <c r="I49" i="41" s="1"/>
  <c r="I50" i="41" s="1"/>
  <c r="H72" i="41"/>
  <c r="G72" i="41"/>
  <c r="F72" i="41"/>
  <c r="E72" i="41"/>
  <c r="D72" i="41"/>
  <c r="C72" i="41"/>
  <c r="B72" i="41"/>
  <c r="B70" i="41" s="1"/>
  <c r="B75" i="41" s="1"/>
  <c r="B49" i="41" s="1"/>
  <c r="B50" i="41" s="1"/>
  <c r="K71" i="41"/>
  <c r="J71" i="41"/>
  <c r="I71" i="41"/>
  <c r="H71" i="41"/>
  <c r="H70" i="41" s="1"/>
  <c r="H75" i="41" s="1"/>
  <c r="G71" i="41"/>
  <c r="G70" i="41" s="1"/>
  <c r="G75" i="41" s="1"/>
  <c r="G49" i="41" s="1"/>
  <c r="G50" i="41" s="1"/>
  <c r="F71" i="41"/>
  <c r="E71" i="41"/>
  <c r="D71" i="41"/>
  <c r="D70" i="41" s="1"/>
  <c r="D75" i="41" s="1"/>
  <c r="D49" i="41" s="1"/>
  <c r="D50" i="41" s="1"/>
  <c r="C71" i="41"/>
  <c r="B71" i="41"/>
  <c r="F70" i="41"/>
  <c r="F75" i="41" s="1"/>
  <c r="K73" i="42"/>
  <c r="K74" i="42" s="1"/>
  <c r="J73" i="42"/>
  <c r="J74" i="42" s="1"/>
  <c r="I73" i="42"/>
  <c r="I74" i="42" s="1"/>
  <c r="H73" i="42"/>
  <c r="H74" i="42" s="1"/>
  <c r="G73" i="42"/>
  <c r="G74" i="42" s="1"/>
  <c r="F73" i="42"/>
  <c r="F74" i="42" s="1"/>
  <c r="E73" i="42"/>
  <c r="E74" i="42" s="1"/>
  <c r="D73" i="42"/>
  <c r="D74" i="42" s="1"/>
  <c r="C73" i="42"/>
  <c r="C74" i="42" s="1"/>
  <c r="K72" i="42"/>
  <c r="J72" i="42"/>
  <c r="I72" i="42"/>
  <c r="H72" i="42"/>
  <c r="G72" i="42"/>
  <c r="F72" i="42"/>
  <c r="F70" i="42" s="1"/>
  <c r="F75" i="42" s="1"/>
  <c r="E72" i="42"/>
  <c r="D72" i="42"/>
  <c r="C72" i="42"/>
  <c r="B72" i="42"/>
  <c r="K71" i="42"/>
  <c r="J71" i="42"/>
  <c r="I71" i="42"/>
  <c r="I70" i="42" s="1"/>
  <c r="I75" i="42" s="1"/>
  <c r="I49" i="42" s="1"/>
  <c r="I50" i="42" s="1"/>
  <c r="H71" i="42"/>
  <c r="H70" i="42" s="1"/>
  <c r="H75" i="42" s="1"/>
  <c r="H49" i="42" s="1"/>
  <c r="H50" i="42" s="1"/>
  <c r="G71" i="42"/>
  <c r="F71" i="42"/>
  <c r="E71" i="42"/>
  <c r="E70" i="42" s="1"/>
  <c r="E75" i="42" s="1"/>
  <c r="E49" i="42" s="1"/>
  <c r="E50" i="42" s="1"/>
  <c r="D71" i="42"/>
  <c r="D70" i="42" s="1"/>
  <c r="D75" i="42" s="1"/>
  <c r="D49" i="42" s="1"/>
  <c r="D50" i="42" s="1"/>
  <c r="C71" i="42"/>
  <c r="B71" i="42"/>
  <c r="K70" i="42"/>
  <c r="K75" i="42" s="1"/>
  <c r="J70" i="42"/>
  <c r="J75" i="42" s="1"/>
  <c r="C70" i="42"/>
  <c r="C75" i="42" s="1"/>
  <c r="B70" i="42"/>
  <c r="B75" i="42" s="1"/>
  <c r="B49" i="42" s="1"/>
  <c r="B50" i="42" s="1"/>
  <c r="K73" i="43"/>
  <c r="K74" i="43" s="1"/>
  <c r="J73" i="43"/>
  <c r="J74" i="43" s="1"/>
  <c r="I73" i="43"/>
  <c r="I74" i="43" s="1"/>
  <c r="H73" i="43"/>
  <c r="H74" i="43" s="1"/>
  <c r="G73" i="43"/>
  <c r="G74" i="43" s="1"/>
  <c r="F73" i="43"/>
  <c r="F74" i="43" s="1"/>
  <c r="E73" i="43"/>
  <c r="E74" i="43" s="1"/>
  <c r="D73" i="43"/>
  <c r="D74" i="43" s="1"/>
  <c r="C73" i="43"/>
  <c r="C74" i="43" s="1"/>
  <c r="K72" i="43"/>
  <c r="K70" i="43" s="1"/>
  <c r="K75" i="43" s="1"/>
  <c r="K49" i="43" s="1"/>
  <c r="K50" i="43" s="1"/>
  <c r="J72" i="43"/>
  <c r="I72" i="43"/>
  <c r="H72" i="43"/>
  <c r="G72" i="43"/>
  <c r="F72" i="43"/>
  <c r="E72" i="43"/>
  <c r="D72" i="43"/>
  <c r="C72" i="43"/>
  <c r="C70" i="43" s="1"/>
  <c r="C75" i="43" s="1"/>
  <c r="C49" i="43" s="1"/>
  <c r="C50" i="43" s="1"/>
  <c r="B72" i="43"/>
  <c r="K71" i="43"/>
  <c r="J71" i="43"/>
  <c r="I71" i="43"/>
  <c r="I70" i="43" s="1"/>
  <c r="I75" i="43" s="1"/>
  <c r="H71" i="43"/>
  <c r="G71" i="43"/>
  <c r="F71" i="43"/>
  <c r="F70" i="43" s="1"/>
  <c r="F75" i="43" s="1"/>
  <c r="F49" i="43" s="1"/>
  <c r="F50" i="43" s="1"/>
  <c r="E71" i="43"/>
  <c r="E70" i="43" s="1"/>
  <c r="E75" i="43" s="1"/>
  <c r="E49" i="43" s="1"/>
  <c r="E50" i="43" s="1"/>
  <c r="D71" i="43"/>
  <c r="C71" i="43"/>
  <c r="B71" i="43"/>
  <c r="G70" i="43"/>
  <c r="G75" i="43" s="1"/>
  <c r="G49" i="43" s="1"/>
  <c r="G50" i="43" s="1"/>
  <c r="K73" i="44"/>
  <c r="K74" i="44" s="1"/>
  <c r="J73" i="44"/>
  <c r="J74" i="44" s="1"/>
  <c r="I73" i="44"/>
  <c r="I74" i="44" s="1"/>
  <c r="H73" i="44"/>
  <c r="H74" i="44" s="1"/>
  <c r="G73" i="44"/>
  <c r="G74" i="44" s="1"/>
  <c r="F73" i="44"/>
  <c r="F74" i="44" s="1"/>
  <c r="E73" i="44"/>
  <c r="E74" i="44" s="1"/>
  <c r="D73" i="44"/>
  <c r="D74" i="44" s="1"/>
  <c r="C73" i="44"/>
  <c r="C74" i="44" s="1"/>
  <c r="K72" i="44"/>
  <c r="K70" i="44" s="1"/>
  <c r="K75" i="44" s="1"/>
  <c r="K49" i="44" s="1"/>
  <c r="K50" i="44" s="1"/>
  <c r="J72" i="44"/>
  <c r="I72" i="44"/>
  <c r="H72" i="44"/>
  <c r="G72" i="44"/>
  <c r="F72" i="44"/>
  <c r="E72" i="44"/>
  <c r="D72" i="44"/>
  <c r="C72" i="44"/>
  <c r="C70" i="44" s="1"/>
  <c r="C75" i="44" s="1"/>
  <c r="C49" i="44" s="1"/>
  <c r="C50" i="44" s="1"/>
  <c r="B72" i="44"/>
  <c r="K71" i="44"/>
  <c r="J71" i="44"/>
  <c r="J70" i="44" s="1"/>
  <c r="J75" i="44" s="1"/>
  <c r="J49" i="44" s="1"/>
  <c r="J50" i="44" s="1"/>
  <c r="I71" i="44"/>
  <c r="I70" i="44" s="1"/>
  <c r="I75" i="44" s="1"/>
  <c r="H71" i="44"/>
  <c r="G71" i="44"/>
  <c r="F71" i="44"/>
  <c r="E71" i="44"/>
  <c r="D71" i="44"/>
  <c r="D70" i="44" s="1"/>
  <c r="D75" i="44" s="1"/>
  <c r="D49" i="44" s="1"/>
  <c r="D50" i="44" s="1"/>
  <c r="C71" i="44"/>
  <c r="B71" i="44"/>
  <c r="B70" i="44" s="1"/>
  <c r="B75" i="44" s="1"/>
  <c r="B49" i="44" s="1"/>
  <c r="B50" i="44" s="1"/>
  <c r="K73" i="45"/>
  <c r="K74" i="45" s="1"/>
  <c r="J73" i="45"/>
  <c r="J74" i="45" s="1"/>
  <c r="I73" i="45"/>
  <c r="I74" i="45" s="1"/>
  <c r="H73" i="45"/>
  <c r="H74" i="45" s="1"/>
  <c r="G73" i="45"/>
  <c r="G74" i="45" s="1"/>
  <c r="F73" i="45"/>
  <c r="F74" i="45" s="1"/>
  <c r="E73" i="45"/>
  <c r="E74" i="45" s="1"/>
  <c r="D73" i="45"/>
  <c r="D74" i="45" s="1"/>
  <c r="C73" i="45"/>
  <c r="C74" i="45" s="1"/>
  <c r="K72" i="45"/>
  <c r="J72" i="45"/>
  <c r="I72" i="45"/>
  <c r="H72" i="45"/>
  <c r="H70" i="45" s="1"/>
  <c r="H75" i="45" s="1"/>
  <c r="H49" i="45" s="1"/>
  <c r="H50" i="45" s="1"/>
  <c r="G72" i="45"/>
  <c r="F72" i="45"/>
  <c r="E72" i="45"/>
  <c r="D72" i="45"/>
  <c r="C72" i="45"/>
  <c r="B72" i="45"/>
  <c r="K71" i="45"/>
  <c r="J71" i="45"/>
  <c r="I71" i="45"/>
  <c r="H71" i="45"/>
  <c r="G71" i="45"/>
  <c r="G70" i="45" s="1"/>
  <c r="G75" i="45" s="1"/>
  <c r="G49" i="45" s="1"/>
  <c r="G50" i="45" s="1"/>
  <c r="F71" i="45"/>
  <c r="F70" i="45" s="1"/>
  <c r="F75" i="45" s="1"/>
  <c r="F49" i="45" s="1"/>
  <c r="F50" i="45" s="1"/>
  <c r="E71" i="45"/>
  <c r="D71" i="45"/>
  <c r="C71" i="45"/>
  <c r="B71" i="45"/>
  <c r="D74" i="46"/>
  <c r="C74" i="46"/>
  <c r="K73" i="46"/>
  <c r="K74" i="46" s="1"/>
  <c r="J73" i="46"/>
  <c r="J74" i="46" s="1"/>
  <c r="I73" i="46"/>
  <c r="I74" i="46" s="1"/>
  <c r="H73" i="46"/>
  <c r="H74" i="46" s="1"/>
  <c r="G73" i="46"/>
  <c r="G74" i="46" s="1"/>
  <c r="F73" i="46"/>
  <c r="F74" i="46" s="1"/>
  <c r="E73" i="46"/>
  <c r="E74" i="46" s="1"/>
  <c r="D73" i="46"/>
  <c r="C73" i="46"/>
  <c r="K72" i="46"/>
  <c r="J72" i="46"/>
  <c r="I72" i="46"/>
  <c r="H72" i="46"/>
  <c r="G72" i="46"/>
  <c r="F72" i="46"/>
  <c r="F70" i="46" s="1"/>
  <c r="F75" i="46" s="1"/>
  <c r="E72" i="46"/>
  <c r="D72" i="46"/>
  <c r="C72" i="46"/>
  <c r="B72" i="46"/>
  <c r="K71" i="46"/>
  <c r="K70" i="46" s="1"/>
  <c r="K75" i="46" s="1"/>
  <c r="K49" i="46" s="1"/>
  <c r="K50" i="46" s="1"/>
  <c r="J71" i="46"/>
  <c r="I71" i="46"/>
  <c r="H71" i="46"/>
  <c r="G71" i="46"/>
  <c r="F71" i="46"/>
  <c r="E71" i="46"/>
  <c r="D71" i="46"/>
  <c r="C71" i="46"/>
  <c r="C70" i="46" s="1"/>
  <c r="C75" i="46" s="1"/>
  <c r="C49" i="46" s="1"/>
  <c r="C50" i="46" s="1"/>
  <c r="B71" i="46"/>
  <c r="D70" i="46"/>
  <c r="D75" i="46" s="1"/>
  <c r="K73" i="47"/>
  <c r="K74" i="47" s="1"/>
  <c r="J73" i="47"/>
  <c r="J74" i="47" s="1"/>
  <c r="I73" i="47"/>
  <c r="I74" i="47" s="1"/>
  <c r="H73" i="47"/>
  <c r="H74" i="47" s="1"/>
  <c r="G73" i="47"/>
  <c r="G74" i="47" s="1"/>
  <c r="F73" i="47"/>
  <c r="F74" i="47" s="1"/>
  <c r="E73" i="47"/>
  <c r="E74" i="47" s="1"/>
  <c r="D73" i="47"/>
  <c r="D74" i="47" s="1"/>
  <c r="C73" i="47"/>
  <c r="C74" i="47" s="1"/>
  <c r="B74" i="47" s="1"/>
  <c r="B73" i="47" s="1"/>
  <c r="K72" i="47"/>
  <c r="J72" i="47"/>
  <c r="I72" i="47"/>
  <c r="I70" i="47" s="1"/>
  <c r="I75" i="47" s="1"/>
  <c r="I49" i="47" s="1"/>
  <c r="I50" i="47" s="1"/>
  <c r="H72" i="47"/>
  <c r="H70" i="47" s="1"/>
  <c r="H75" i="47" s="1"/>
  <c r="G72" i="47"/>
  <c r="F72" i="47"/>
  <c r="E72" i="47"/>
  <c r="D72" i="47"/>
  <c r="C72" i="47"/>
  <c r="B72" i="47"/>
  <c r="K71" i="47"/>
  <c r="J71" i="47"/>
  <c r="I71" i="47"/>
  <c r="H71" i="47"/>
  <c r="G71" i="47"/>
  <c r="G70" i="47" s="1"/>
  <c r="G75" i="47" s="1"/>
  <c r="G49" i="47" s="1"/>
  <c r="G50" i="47" s="1"/>
  <c r="F71" i="47"/>
  <c r="F70" i="47" s="1"/>
  <c r="F75" i="47" s="1"/>
  <c r="F49" i="47" s="1"/>
  <c r="F50" i="47" s="1"/>
  <c r="E71" i="47"/>
  <c r="D71" i="47"/>
  <c r="C71" i="47"/>
  <c r="B71" i="47"/>
  <c r="J74" i="48"/>
  <c r="K73" i="48"/>
  <c r="K74" i="48" s="1"/>
  <c r="J73" i="48"/>
  <c r="I73" i="48"/>
  <c r="I74" i="48" s="1"/>
  <c r="H73" i="48"/>
  <c r="H74" i="48" s="1"/>
  <c r="G73" i="48"/>
  <c r="G74" i="48" s="1"/>
  <c r="F73" i="48"/>
  <c r="F74" i="48" s="1"/>
  <c r="E73" i="48"/>
  <c r="E74" i="48" s="1"/>
  <c r="D73" i="48"/>
  <c r="D74" i="48" s="1"/>
  <c r="C73" i="48"/>
  <c r="C74" i="48" s="1"/>
  <c r="K72" i="48"/>
  <c r="J72" i="48"/>
  <c r="J70" i="48" s="1"/>
  <c r="J75" i="48" s="1"/>
  <c r="I72" i="48"/>
  <c r="H72" i="48"/>
  <c r="G72" i="48"/>
  <c r="F72" i="48"/>
  <c r="F70" i="48" s="1"/>
  <c r="F75" i="48" s="1"/>
  <c r="E72" i="48"/>
  <c r="D72" i="48"/>
  <c r="C72" i="48"/>
  <c r="B72" i="48"/>
  <c r="B70" i="48" s="1"/>
  <c r="B75" i="48" s="1"/>
  <c r="B49" i="48" s="1"/>
  <c r="B50" i="48" s="1"/>
  <c r="K71" i="48"/>
  <c r="J71" i="48"/>
  <c r="I71" i="48"/>
  <c r="I70" i="48" s="1"/>
  <c r="I75" i="48" s="1"/>
  <c r="I49" i="48" s="1"/>
  <c r="I50" i="48" s="1"/>
  <c r="H71" i="48"/>
  <c r="H70" i="48" s="1"/>
  <c r="H75" i="48" s="1"/>
  <c r="H49" i="48" s="1"/>
  <c r="H50" i="48" s="1"/>
  <c r="G71" i="48"/>
  <c r="F71" i="48"/>
  <c r="E71" i="48"/>
  <c r="D71" i="48"/>
  <c r="D70" i="48" s="1"/>
  <c r="D75" i="48" s="1"/>
  <c r="D49" i="48" s="1"/>
  <c r="D50" i="48" s="1"/>
  <c r="C71" i="48"/>
  <c r="B71" i="48"/>
  <c r="K70" i="48"/>
  <c r="K75" i="48" s="1"/>
  <c r="C70" i="48"/>
  <c r="C75" i="48" s="1"/>
  <c r="K73" i="49"/>
  <c r="K74" i="49" s="1"/>
  <c r="J73" i="49"/>
  <c r="J74" i="49" s="1"/>
  <c r="I73" i="49"/>
  <c r="I74" i="49" s="1"/>
  <c r="H73" i="49"/>
  <c r="H74" i="49" s="1"/>
  <c r="G73" i="49"/>
  <c r="G74" i="49" s="1"/>
  <c r="F73" i="49"/>
  <c r="F74" i="49" s="1"/>
  <c r="E73" i="49"/>
  <c r="E74" i="49" s="1"/>
  <c r="D73" i="49"/>
  <c r="D74" i="49" s="1"/>
  <c r="C73" i="49"/>
  <c r="C74" i="49" s="1"/>
  <c r="K72" i="49"/>
  <c r="J72" i="49"/>
  <c r="J70" i="49" s="1"/>
  <c r="J75" i="49" s="1"/>
  <c r="J49" i="49" s="1"/>
  <c r="J50" i="49" s="1"/>
  <c r="I72" i="49"/>
  <c r="I70" i="49" s="1"/>
  <c r="I75" i="49" s="1"/>
  <c r="I49" i="49" s="1"/>
  <c r="I50" i="49" s="1"/>
  <c r="H72" i="49"/>
  <c r="G72" i="49"/>
  <c r="F72" i="49"/>
  <c r="E72" i="49"/>
  <c r="D72" i="49"/>
  <c r="C72" i="49"/>
  <c r="B72" i="49"/>
  <c r="K71" i="49"/>
  <c r="K70" i="49" s="1"/>
  <c r="K75" i="49" s="1"/>
  <c r="K49" i="49" s="1"/>
  <c r="K50" i="49" s="1"/>
  <c r="J71" i="49"/>
  <c r="I71" i="49"/>
  <c r="H71" i="49"/>
  <c r="H70" i="49" s="1"/>
  <c r="H75" i="49" s="1"/>
  <c r="G71" i="49"/>
  <c r="G70" i="49" s="1"/>
  <c r="G75" i="49" s="1"/>
  <c r="F71" i="49"/>
  <c r="E71" i="49"/>
  <c r="D71" i="49"/>
  <c r="C71" i="49"/>
  <c r="C70" i="49" s="1"/>
  <c r="C75" i="49" s="1"/>
  <c r="C49" i="49" s="1"/>
  <c r="C50" i="49" s="1"/>
  <c r="B71" i="49"/>
  <c r="B70" i="49"/>
  <c r="B75" i="49" s="1"/>
  <c r="I74" i="50"/>
  <c r="K73" i="50"/>
  <c r="K74" i="50" s="1"/>
  <c r="J73" i="50"/>
  <c r="J74" i="50" s="1"/>
  <c r="I73" i="50"/>
  <c r="H73" i="50"/>
  <c r="H74" i="50" s="1"/>
  <c r="G73" i="50"/>
  <c r="G74" i="50" s="1"/>
  <c r="F73" i="50"/>
  <c r="F74" i="50" s="1"/>
  <c r="E73" i="50"/>
  <c r="E74" i="50" s="1"/>
  <c r="D73" i="50"/>
  <c r="D74" i="50" s="1"/>
  <c r="C73" i="50"/>
  <c r="C74" i="50" s="1"/>
  <c r="K72" i="50"/>
  <c r="J72" i="50"/>
  <c r="I72" i="50"/>
  <c r="I70" i="50" s="1"/>
  <c r="I75" i="50" s="1"/>
  <c r="H72" i="50"/>
  <c r="G72" i="50"/>
  <c r="F72" i="50"/>
  <c r="E72" i="50"/>
  <c r="E70" i="50" s="1"/>
  <c r="E75" i="50" s="1"/>
  <c r="E49" i="50" s="1"/>
  <c r="E50" i="50" s="1"/>
  <c r="D72" i="50"/>
  <c r="C72" i="50"/>
  <c r="B72" i="50"/>
  <c r="K71" i="50"/>
  <c r="K70" i="50" s="1"/>
  <c r="K75" i="50" s="1"/>
  <c r="K49" i="50" s="1"/>
  <c r="K50" i="50" s="1"/>
  <c r="J71" i="50"/>
  <c r="I71" i="50"/>
  <c r="H71" i="50"/>
  <c r="G71" i="50"/>
  <c r="G70" i="50" s="1"/>
  <c r="G75" i="50" s="1"/>
  <c r="F71" i="50"/>
  <c r="E71" i="50"/>
  <c r="D71" i="50"/>
  <c r="C71" i="50"/>
  <c r="C70" i="50" s="1"/>
  <c r="C75" i="50" s="1"/>
  <c r="C49" i="50" s="1"/>
  <c r="C50" i="50" s="1"/>
  <c r="B71" i="50"/>
  <c r="K73" i="51"/>
  <c r="K74" i="51" s="1"/>
  <c r="J73" i="51"/>
  <c r="J74" i="51" s="1"/>
  <c r="I73" i="51"/>
  <c r="I74" i="51" s="1"/>
  <c r="H73" i="51"/>
  <c r="H74" i="51" s="1"/>
  <c r="G73" i="51"/>
  <c r="G74" i="51" s="1"/>
  <c r="F73" i="51"/>
  <c r="F74" i="51" s="1"/>
  <c r="E73" i="51"/>
  <c r="E74" i="51" s="1"/>
  <c r="D73" i="51"/>
  <c r="D74" i="51" s="1"/>
  <c r="C73" i="51"/>
  <c r="C74" i="51" s="1"/>
  <c r="K72" i="51"/>
  <c r="J72" i="51"/>
  <c r="J70" i="51" s="1"/>
  <c r="J75" i="51" s="1"/>
  <c r="J49" i="51" s="1"/>
  <c r="J50" i="51" s="1"/>
  <c r="I72" i="51"/>
  <c r="H72" i="51"/>
  <c r="G72" i="51"/>
  <c r="F72" i="51"/>
  <c r="E72" i="51"/>
  <c r="D72" i="51"/>
  <c r="C72" i="51"/>
  <c r="B72" i="51"/>
  <c r="B70" i="51" s="1"/>
  <c r="B75" i="51" s="1"/>
  <c r="B49" i="51" s="1"/>
  <c r="B50" i="51" s="1"/>
  <c r="K71" i="51"/>
  <c r="J71" i="51"/>
  <c r="I71" i="51"/>
  <c r="I70" i="51" s="1"/>
  <c r="I75" i="51" s="1"/>
  <c r="I49" i="51" s="1"/>
  <c r="I50" i="51" s="1"/>
  <c r="H71" i="51"/>
  <c r="H70" i="51" s="1"/>
  <c r="H75" i="51" s="1"/>
  <c r="H49" i="51" s="1"/>
  <c r="H50" i="51" s="1"/>
  <c r="G71" i="51"/>
  <c r="F71" i="51"/>
  <c r="E71" i="51"/>
  <c r="D71" i="51"/>
  <c r="C71" i="51"/>
  <c r="B71" i="51"/>
  <c r="K73" i="52"/>
  <c r="K74" i="52" s="1"/>
  <c r="J73" i="52"/>
  <c r="J74" i="52" s="1"/>
  <c r="I73" i="52"/>
  <c r="I74" i="52" s="1"/>
  <c r="H73" i="52"/>
  <c r="H74" i="52" s="1"/>
  <c r="G73" i="52"/>
  <c r="G74" i="52" s="1"/>
  <c r="F73" i="52"/>
  <c r="F74" i="52" s="1"/>
  <c r="E73" i="52"/>
  <c r="E74" i="52" s="1"/>
  <c r="D73" i="52"/>
  <c r="D74" i="52" s="1"/>
  <c r="C73" i="52"/>
  <c r="C74" i="52" s="1"/>
  <c r="K72" i="52"/>
  <c r="J72" i="52"/>
  <c r="I72" i="52"/>
  <c r="I70" i="52" s="1"/>
  <c r="I75" i="52" s="1"/>
  <c r="H72" i="52"/>
  <c r="G72" i="52"/>
  <c r="F72" i="52"/>
  <c r="F70" i="52" s="1"/>
  <c r="F75" i="52" s="1"/>
  <c r="F49" i="52" s="1"/>
  <c r="F50" i="52" s="1"/>
  <c r="E72" i="52"/>
  <c r="E70" i="52" s="1"/>
  <c r="E75" i="52" s="1"/>
  <c r="D72" i="52"/>
  <c r="C72" i="52"/>
  <c r="B72" i="52"/>
  <c r="K71" i="52"/>
  <c r="K70" i="52" s="1"/>
  <c r="K75" i="52" s="1"/>
  <c r="K49" i="52" s="1"/>
  <c r="K50" i="52" s="1"/>
  <c r="J71" i="52"/>
  <c r="I71" i="52"/>
  <c r="H71" i="52"/>
  <c r="G71" i="52"/>
  <c r="F71" i="52"/>
  <c r="E71" i="52"/>
  <c r="D71" i="52"/>
  <c r="D70" i="52" s="1"/>
  <c r="D75" i="52" s="1"/>
  <c r="D49" i="52" s="1"/>
  <c r="D50" i="52" s="1"/>
  <c r="C71" i="52"/>
  <c r="C70" i="52" s="1"/>
  <c r="C75" i="52" s="1"/>
  <c r="C49" i="52" s="1"/>
  <c r="C50" i="52" s="1"/>
  <c r="B71" i="52"/>
  <c r="K73" i="53"/>
  <c r="K74" i="53" s="1"/>
  <c r="J73" i="53"/>
  <c r="J74" i="53" s="1"/>
  <c r="I73" i="53"/>
  <c r="I74" i="53" s="1"/>
  <c r="H73" i="53"/>
  <c r="H74" i="53" s="1"/>
  <c r="G73" i="53"/>
  <c r="G74" i="53" s="1"/>
  <c r="F73" i="53"/>
  <c r="F74" i="53" s="1"/>
  <c r="E73" i="53"/>
  <c r="E74" i="53" s="1"/>
  <c r="D73" i="53"/>
  <c r="D74" i="53" s="1"/>
  <c r="C73" i="53"/>
  <c r="C74" i="53" s="1"/>
  <c r="K72" i="53"/>
  <c r="J72" i="53"/>
  <c r="J70" i="53" s="1"/>
  <c r="J75" i="53" s="1"/>
  <c r="J49" i="53" s="1"/>
  <c r="J50" i="53" s="1"/>
  <c r="I72" i="53"/>
  <c r="I70" i="53" s="1"/>
  <c r="I75" i="53" s="1"/>
  <c r="I49" i="53" s="1"/>
  <c r="I50" i="53" s="1"/>
  <c r="H72" i="53"/>
  <c r="G72" i="53"/>
  <c r="F72" i="53"/>
  <c r="E72" i="53"/>
  <c r="E70" i="53" s="1"/>
  <c r="E75" i="53" s="1"/>
  <c r="D72" i="53"/>
  <c r="C72" i="53"/>
  <c r="B72" i="53"/>
  <c r="B70" i="53" s="1"/>
  <c r="B75" i="53" s="1"/>
  <c r="B49" i="53" s="1"/>
  <c r="B50" i="53" s="1"/>
  <c r="K71" i="53"/>
  <c r="K70" i="53" s="1"/>
  <c r="K75" i="53" s="1"/>
  <c r="K49" i="53" s="1"/>
  <c r="K50" i="53" s="1"/>
  <c r="J71" i="53"/>
  <c r="I71" i="53"/>
  <c r="H71" i="53"/>
  <c r="H70" i="53" s="1"/>
  <c r="H75" i="53" s="1"/>
  <c r="H49" i="53" s="1"/>
  <c r="H50" i="53" s="1"/>
  <c r="G71" i="53"/>
  <c r="G70" i="53" s="1"/>
  <c r="G75" i="53" s="1"/>
  <c r="G49" i="53" s="1"/>
  <c r="G50" i="53" s="1"/>
  <c r="F71" i="53"/>
  <c r="E71" i="53"/>
  <c r="D71" i="53"/>
  <c r="C71" i="53"/>
  <c r="C70" i="53" s="1"/>
  <c r="C75" i="53" s="1"/>
  <c r="C49" i="53" s="1"/>
  <c r="C50" i="53" s="1"/>
  <c r="B71" i="53"/>
  <c r="K73" i="54"/>
  <c r="K74" i="54" s="1"/>
  <c r="J73" i="54"/>
  <c r="J74" i="54" s="1"/>
  <c r="I73" i="54"/>
  <c r="I74" i="54" s="1"/>
  <c r="H73" i="54"/>
  <c r="H74" i="54" s="1"/>
  <c r="G73" i="54"/>
  <c r="G74" i="54" s="1"/>
  <c r="F73" i="54"/>
  <c r="F74" i="54" s="1"/>
  <c r="E73" i="54"/>
  <c r="E74" i="54" s="1"/>
  <c r="D73" i="54"/>
  <c r="D74" i="54" s="1"/>
  <c r="C73" i="54"/>
  <c r="C74" i="54" s="1"/>
  <c r="K72" i="54"/>
  <c r="J72" i="54"/>
  <c r="I72" i="54"/>
  <c r="H72" i="54"/>
  <c r="G72" i="54"/>
  <c r="F72" i="54"/>
  <c r="E72" i="54"/>
  <c r="D72" i="54"/>
  <c r="C72" i="54"/>
  <c r="B72" i="54"/>
  <c r="K71" i="54"/>
  <c r="J71" i="54"/>
  <c r="I71" i="54"/>
  <c r="H71" i="54"/>
  <c r="G71" i="54"/>
  <c r="F71" i="54"/>
  <c r="F70" i="54" s="1"/>
  <c r="F75" i="54" s="1"/>
  <c r="F49" i="54" s="1"/>
  <c r="F50" i="54" s="1"/>
  <c r="E71" i="54"/>
  <c r="E70" i="54" s="1"/>
  <c r="E75" i="54" s="1"/>
  <c r="E49" i="54" s="1"/>
  <c r="E50" i="54" s="1"/>
  <c r="D71" i="54"/>
  <c r="C71" i="54"/>
  <c r="B71" i="54"/>
  <c r="E74" i="55"/>
  <c r="K73" i="55"/>
  <c r="K74" i="55" s="1"/>
  <c r="J73" i="55"/>
  <c r="J74" i="55" s="1"/>
  <c r="I73" i="55"/>
  <c r="I74" i="55" s="1"/>
  <c r="H73" i="55"/>
  <c r="H74" i="55" s="1"/>
  <c r="G73" i="55"/>
  <c r="G74" i="55" s="1"/>
  <c r="F73" i="55"/>
  <c r="F74" i="55" s="1"/>
  <c r="E73" i="55"/>
  <c r="D73" i="55"/>
  <c r="D74" i="55" s="1"/>
  <c r="B74" i="55" s="1"/>
  <c r="B73" i="55" s="1"/>
  <c r="C73" i="55"/>
  <c r="C74" i="55" s="1"/>
  <c r="K72" i="55"/>
  <c r="J72" i="55"/>
  <c r="J70" i="55" s="1"/>
  <c r="J75" i="55" s="1"/>
  <c r="J49" i="55" s="1"/>
  <c r="J50" i="55" s="1"/>
  <c r="I72" i="55"/>
  <c r="I70" i="55" s="1"/>
  <c r="I75" i="55" s="1"/>
  <c r="H72" i="55"/>
  <c r="G72" i="55"/>
  <c r="F72" i="55"/>
  <c r="E72" i="55"/>
  <c r="E70" i="55" s="1"/>
  <c r="E75" i="55" s="1"/>
  <c r="D72" i="55"/>
  <c r="C72" i="55"/>
  <c r="B72" i="55"/>
  <c r="K71" i="55"/>
  <c r="J71" i="55"/>
  <c r="I71" i="55"/>
  <c r="H71" i="55"/>
  <c r="H70" i="55" s="1"/>
  <c r="H75" i="55" s="1"/>
  <c r="H49" i="55" s="1"/>
  <c r="H50" i="55" s="1"/>
  <c r="G71" i="55"/>
  <c r="G70" i="55" s="1"/>
  <c r="G75" i="55" s="1"/>
  <c r="G49" i="55" s="1"/>
  <c r="G50" i="55" s="1"/>
  <c r="F71" i="55"/>
  <c r="E71" i="55"/>
  <c r="D71" i="55"/>
  <c r="C71" i="55"/>
  <c r="B71" i="55"/>
  <c r="B70" i="55"/>
  <c r="B75" i="55" s="1"/>
  <c r="I74" i="1"/>
  <c r="K73" i="1"/>
  <c r="K74" i="1" s="1"/>
  <c r="J73" i="1"/>
  <c r="J74" i="1" s="1"/>
  <c r="I73" i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F70" i="1" s="1"/>
  <c r="F75" i="1" s="1"/>
  <c r="F49" i="1" s="1"/>
  <c r="F50" i="1" s="1"/>
  <c r="E72" i="1"/>
  <c r="E70" i="1" s="1"/>
  <c r="E75" i="1" s="1"/>
  <c r="E49" i="1" s="1"/>
  <c r="E50" i="1" s="1"/>
  <c r="D72" i="1"/>
  <c r="C72" i="1"/>
  <c r="B72" i="1"/>
  <c r="K71" i="1"/>
  <c r="K70" i="1" s="1"/>
  <c r="K75" i="1" s="1"/>
  <c r="K49" i="1" s="1"/>
  <c r="K50" i="1" s="1"/>
  <c r="J71" i="1"/>
  <c r="I71" i="1"/>
  <c r="H71" i="1"/>
  <c r="G71" i="1"/>
  <c r="G70" i="1" s="1"/>
  <c r="G75" i="1" s="1"/>
  <c r="G49" i="1" s="1"/>
  <c r="G50" i="1" s="1"/>
  <c r="F71" i="1"/>
  <c r="E71" i="1"/>
  <c r="D71" i="1"/>
  <c r="D70" i="1" s="1"/>
  <c r="D75" i="1" s="1"/>
  <c r="D49" i="1" s="1"/>
  <c r="D50" i="1" s="1"/>
  <c r="C71" i="1"/>
  <c r="C70" i="1" s="1"/>
  <c r="C75" i="1" s="1"/>
  <c r="C49" i="1" s="1"/>
  <c r="C50" i="1" s="1"/>
  <c r="B71" i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H18" i="2"/>
  <c r="G18" i="2"/>
  <c r="F18" i="2"/>
  <c r="E18" i="2"/>
  <c r="D18" i="2"/>
  <c r="C18" i="2"/>
  <c r="B18" i="2"/>
  <c r="K10" i="2"/>
  <c r="J10" i="2"/>
  <c r="J19" i="2" s="1"/>
  <c r="J22" i="2" s="1"/>
  <c r="J24" i="2" s="1"/>
  <c r="I10" i="2"/>
  <c r="H10" i="2"/>
  <c r="H19" i="2" s="1"/>
  <c r="H22" i="2" s="1"/>
  <c r="H24" i="2" s="1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C10" i="2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H19" i="3"/>
  <c r="H22" i="3" s="1"/>
  <c r="H24" i="3" s="1"/>
  <c r="G19" i="3"/>
  <c r="G22" i="3" s="1"/>
  <c r="G24" i="3" s="1"/>
  <c r="K18" i="3"/>
  <c r="J18" i="3"/>
  <c r="I18" i="3"/>
  <c r="I19" i="3" s="1"/>
  <c r="I22" i="3" s="1"/>
  <c r="I24" i="3" s="1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I10" i="3"/>
  <c r="H10" i="3"/>
  <c r="G10" i="3"/>
  <c r="F10" i="3"/>
  <c r="F19" i="3" s="1"/>
  <c r="F22" i="3" s="1"/>
  <c r="F24" i="3" s="1"/>
  <c r="E10" i="3"/>
  <c r="D10" i="3"/>
  <c r="D19" i="3" s="1"/>
  <c r="D22" i="3" s="1"/>
  <c r="D24" i="3" s="1"/>
  <c r="C10" i="3"/>
  <c r="C19" i="3" s="1"/>
  <c r="C22" i="3" s="1"/>
  <c r="C24" i="3" s="1"/>
  <c r="B10" i="3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J10" i="4"/>
  <c r="J19" i="4" s="1"/>
  <c r="J22" i="4" s="1"/>
  <c r="J24" i="4" s="1"/>
  <c r="I10" i="4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C10" i="4"/>
  <c r="B10" i="4"/>
  <c r="B19" i="4" s="1"/>
  <c r="B22" i="4" s="1"/>
  <c r="B24" i="4" s="1"/>
  <c r="K32" i="5"/>
  <c r="J32" i="5"/>
  <c r="I32" i="5"/>
  <c r="H32" i="5"/>
  <c r="G32" i="5"/>
  <c r="F32" i="5"/>
  <c r="E32" i="5"/>
  <c r="D32" i="5"/>
  <c r="C32" i="5"/>
  <c r="B32" i="5"/>
  <c r="H19" i="5"/>
  <c r="H22" i="5" s="1"/>
  <c r="H24" i="5" s="1"/>
  <c r="G19" i="5"/>
  <c r="G22" i="5" s="1"/>
  <c r="G24" i="5" s="1"/>
  <c r="K18" i="5"/>
  <c r="J18" i="5"/>
  <c r="I18" i="5"/>
  <c r="I19" i="5" s="1"/>
  <c r="I22" i="5" s="1"/>
  <c r="I24" i="5" s="1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I10" i="5"/>
  <c r="H10" i="5"/>
  <c r="G10" i="5"/>
  <c r="F10" i="5"/>
  <c r="F19" i="5" s="1"/>
  <c r="F22" i="5" s="1"/>
  <c r="F24" i="5" s="1"/>
  <c r="E10" i="5"/>
  <c r="D10" i="5"/>
  <c r="D19" i="5" s="1"/>
  <c r="D22" i="5" s="1"/>
  <c r="D24" i="5" s="1"/>
  <c r="C10" i="5"/>
  <c r="C19" i="5" s="1"/>
  <c r="C22" i="5" s="1"/>
  <c r="C24" i="5" s="1"/>
  <c r="B10" i="5"/>
  <c r="J49" i="6"/>
  <c r="J50" i="6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I19" i="6" s="1"/>
  <c r="I22" i="6" s="1"/>
  <c r="I24" i="6" s="1"/>
  <c r="H18" i="6"/>
  <c r="G18" i="6"/>
  <c r="F18" i="6"/>
  <c r="E18" i="6"/>
  <c r="D18" i="6"/>
  <c r="C18" i="6"/>
  <c r="B18" i="6"/>
  <c r="K10" i="6"/>
  <c r="K19" i="6" s="1"/>
  <c r="K22" i="6" s="1"/>
  <c r="K24" i="6" s="1"/>
  <c r="J10" i="6"/>
  <c r="J19" i="6" s="1"/>
  <c r="J22" i="6" s="1"/>
  <c r="J24" i="6" s="1"/>
  <c r="I10" i="6"/>
  <c r="H10" i="6"/>
  <c r="H19" i="6" s="1"/>
  <c r="H22" i="6" s="1"/>
  <c r="H24" i="6" s="1"/>
  <c r="G10" i="6"/>
  <c r="G19" i="6" s="1"/>
  <c r="G22" i="6" s="1"/>
  <c r="G24" i="6" s="1"/>
  <c r="F10" i="6"/>
  <c r="F19" i="6" s="1"/>
  <c r="F22" i="6" s="1"/>
  <c r="F24" i="6" s="1"/>
  <c r="E10" i="6"/>
  <c r="D10" i="6"/>
  <c r="C10" i="6"/>
  <c r="C19" i="6" s="1"/>
  <c r="C22" i="6" s="1"/>
  <c r="C24" i="6" s="1"/>
  <c r="B10" i="6"/>
  <c r="B19" i="6" s="1"/>
  <c r="B22" i="6" s="1"/>
  <c r="B24" i="6" s="1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F19" i="7" s="1"/>
  <c r="F22" i="7" s="1"/>
  <c r="F24" i="7" s="1"/>
  <c r="E18" i="7"/>
  <c r="D18" i="7"/>
  <c r="C18" i="7"/>
  <c r="B18" i="7"/>
  <c r="K10" i="7"/>
  <c r="J10" i="7"/>
  <c r="I10" i="7"/>
  <c r="H10" i="7"/>
  <c r="H19" i="7" s="1"/>
  <c r="H22" i="7" s="1"/>
  <c r="H24" i="7" s="1"/>
  <c r="G10" i="7"/>
  <c r="G19" i="7" s="1"/>
  <c r="G22" i="7" s="1"/>
  <c r="G24" i="7" s="1"/>
  <c r="F10" i="7"/>
  <c r="E10" i="7"/>
  <c r="E19" i="7" s="1"/>
  <c r="E22" i="7" s="1"/>
  <c r="E24" i="7" s="1"/>
  <c r="D10" i="7"/>
  <c r="D19" i="7" s="1"/>
  <c r="D22" i="7" s="1"/>
  <c r="D24" i="7" s="1"/>
  <c r="C10" i="7"/>
  <c r="B10" i="7"/>
  <c r="K32" i="8"/>
  <c r="J32" i="8"/>
  <c r="I32" i="8"/>
  <c r="H32" i="8"/>
  <c r="G32" i="8"/>
  <c r="F32" i="8"/>
  <c r="E32" i="8"/>
  <c r="D32" i="8"/>
  <c r="C32" i="8"/>
  <c r="B32" i="8"/>
  <c r="H19" i="8"/>
  <c r="H22" i="8" s="1"/>
  <c r="H24" i="8" s="1"/>
  <c r="K18" i="8"/>
  <c r="J18" i="8"/>
  <c r="I18" i="8"/>
  <c r="I19" i="8" s="1"/>
  <c r="I22" i="8" s="1"/>
  <c r="I24" i="8" s="1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J19" i="8" s="1"/>
  <c r="J22" i="8" s="1"/>
  <c r="J24" i="8" s="1"/>
  <c r="I10" i="8"/>
  <c r="H10" i="8"/>
  <c r="G10" i="8"/>
  <c r="G19" i="8" s="1"/>
  <c r="G22" i="8" s="1"/>
  <c r="G24" i="8" s="1"/>
  <c r="F10" i="8"/>
  <c r="E10" i="8"/>
  <c r="D10" i="8"/>
  <c r="C10" i="8"/>
  <c r="C19" i="8" s="1"/>
  <c r="C22" i="8" s="1"/>
  <c r="C24" i="8" s="1"/>
  <c r="B10" i="8"/>
  <c r="B19" i="8" s="1"/>
  <c r="B22" i="8" s="1"/>
  <c r="B24" i="8" s="1"/>
  <c r="K32" i="9"/>
  <c r="J32" i="9"/>
  <c r="I32" i="9"/>
  <c r="H32" i="9"/>
  <c r="G32" i="9"/>
  <c r="F32" i="9"/>
  <c r="E32" i="9"/>
  <c r="D32" i="9"/>
  <c r="C32" i="9"/>
  <c r="B32" i="9"/>
  <c r="H19" i="9"/>
  <c r="H22" i="9" s="1"/>
  <c r="H24" i="9" s="1"/>
  <c r="K18" i="9"/>
  <c r="J18" i="9"/>
  <c r="I18" i="9"/>
  <c r="I19" i="9" s="1"/>
  <c r="I22" i="9" s="1"/>
  <c r="I24" i="9" s="1"/>
  <c r="H18" i="9"/>
  <c r="G18" i="9"/>
  <c r="F18" i="9"/>
  <c r="E18" i="9"/>
  <c r="D18" i="9"/>
  <c r="C18" i="9"/>
  <c r="B18" i="9"/>
  <c r="K10" i="9"/>
  <c r="K19" i="9" s="1"/>
  <c r="K22" i="9" s="1"/>
  <c r="K24" i="9" s="1"/>
  <c r="J10" i="9"/>
  <c r="J19" i="9" s="1"/>
  <c r="J22" i="9" s="1"/>
  <c r="J24" i="9" s="1"/>
  <c r="I10" i="9"/>
  <c r="H10" i="9"/>
  <c r="G10" i="9"/>
  <c r="G19" i="9" s="1"/>
  <c r="G22" i="9" s="1"/>
  <c r="G24" i="9" s="1"/>
  <c r="F10" i="9"/>
  <c r="F19" i="9" s="1"/>
  <c r="F22" i="9" s="1"/>
  <c r="F24" i="9" s="1"/>
  <c r="E10" i="9"/>
  <c r="D10" i="9"/>
  <c r="C10" i="9"/>
  <c r="C19" i="9" s="1"/>
  <c r="C22" i="9" s="1"/>
  <c r="C24" i="9" s="1"/>
  <c r="B10" i="9"/>
  <c r="B19" i="9" s="1"/>
  <c r="B22" i="9" s="1"/>
  <c r="B24" i="9" s="1"/>
  <c r="I49" i="10"/>
  <c r="I50" i="10" s="1"/>
  <c r="K32" i="10"/>
  <c r="J32" i="10"/>
  <c r="I32" i="10"/>
  <c r="H32" i="10"/>
  <c r="G32" i="10"/>
  <c r="F32" i="10"/>
  <c r="E32" i="10"/>
  <c r="D32" i="10"/>
  <c r="C32" i="10"/>
  <c r="B32" i="10"/>
  <c r="K19" i="10"/>
  <c r="K22" i="10" s="1"/>
  <c r="K24" i="10" s="1"/>
  <c r="K18" i="10"/>
  <c r="J18" i="10"/>
  <c r="I18" i="10"/>
  <c r="H18" i="10"/>
  <c r="G18" i="10"/>
  <c r="F18" i="10"/>
  <c r="E18" i="10"/>
  <c r="D18" i="10"/>
  <c r="D19" i="10" s="1"/>
  <c r="D22" i="10" s="1"/>
  <c r="D24" i="10" s="1"/>
  <c r="C18" i="10"/>
  <c r="B18" i="10"/>
  <c r="K10" i="10"/>
  <c r="J10" i="10"/>
  <c r="J19" i="10" s="1"/>
  <c r="J22" i="10" s="1"/>
  <c r="J24" i="10" s="1"/>
  <c r="I10" i="10"/>
  <c r="H10" i="10"/>
  <c r="G10" i="10"/>
  <c r="F10" i="10"/>
  <c r="F19" i="10" s="1"/>
  <c r="F22" i="10" s="1"/>
  <c r="F24" i="10" s="1"/>
  <c r="E10" i="10"/>
  <c r="D10" i="10"/>
  <c r="C10" i="10"/>
  <c r="B10" i="10"/>
  <c r="B19" i="10" s="1"/>
  <c r="B22" i="10" s="1"/>
  <c r="B24" i="10" s="1"/>
  <c r="I49" i="11"/>
  <c r="I50" i="11" s="1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G18" i="11"/>
  <c r="F18" i="11"/>
  <c r="F19" i="11" s="1"/>
  <c r="F22" i="11" s="1"/>
  <c r="F24" i="11" s="1"/>
  <c r="E18" i="11"/>
  <c r="D18" i="11"/>
  <c r="C18" i="11"/>
  <c r="B18" i="11"/>
  <c r="K10" i="11"/>
  <c r="J10" i="11"/>
  <c r="I10" i="11"/>
  <c r="H10" i="11"/>
  <c r="H19" i="11" s="1"/>
  <c r="H22" i="11" s="1"/>
  <c r="H24" i="11" s="1"/>
  <c r="G10" i="11"/>
  <c r="F10" i="11"/>
  <c r="E10" i="11"/>
  <c r="D10" i="11"/>
  <c r="D19" i="11" s="1"/>
  <c r="D22" i="11" s="1"/>
  <c r="D24" i="11" s="1"/>
  <c r="C10" i="11"/>
  <c r="B10" i="11"/>
  <c r="B49" i="12"/>
  <c r="B50" i="12" s="1"/>
  <c r="K32" i="12"/>
  <c r="J32" i="12"/>
  <c r="I32" i="12"/>
  <c r="H32" i="12"/>
  <c r="G32" i="12"/>
  <c r="F32" i="12"/>
  <c r="E32" i="12"/>
  <c r="D32" i="12"/>
  <c r="C32" i="12"/>
  <c r="B32" i="12"/>
  <c r="H19" i="12"/>
  <c r="H22" i="12" s="1"/>
  <c r="H24" i="12" s="1"/>
  <c r="K18" i="12"/>
  <c r="J18" i="12"/>
  <c r="I18" i="12"/>
  <c r="I19" i="12" s="1"/>
  <c r="I22" i="12" s="1"/>
  <c r="I24" i="12" s="1"/>
  <c r="H18" i="12"/>
  <c r="G18" i="12"/>
  <c r="F18" i="12"/>
  <c r="E18" i="12"/>
  <c r="D18" i="12"/>
  <c r="C18" i="12"/>
  <c r="B18" i="12"/>
  <c r="K10" i="12"/>
  <c r="K19" i="12" s="1"/>
  <c r="K22" i="12" s="1"/>
  <c r="K24" i="12" s="1"/>
  <c r="J10" i="12"/>
  <c r="I10" i="12"/>
  <c r="H10" i="12"/>
  <c r="G10" i="12"/>
  <c r="G19" i="12" s="1"/>
  <c r="G22" i="12" s="1"/>
  <c r="G24" i="12" s="1"/>
  <c r="F10" i="12"/>
  <c r="E10" i="12"/>
  <c r="D10" i="12"/>
  <c r="D19" i="12" s="1"/>
  <c r="D22" i="12" s="1"/>
  <c r="D24" i="12" s="1"/>
  <c r="C10" i="12"/>
  <c r="C19" i="12" s="1"/>
  <c r="C22" i="12" s="1"/>
  <c r="C24" i="12" s="1"/>
  <c r="B10" i="12"/>
  <c r="K32" i="13"/>
  <c r="J32" i="13"/>
  <c r="I32" i="13"/>
  <c r="H32" i="13"/>
  <c r="G32" i="13"/>
  <c r="F32" i="13"/>
  <c r="E32" i="13"/>
  <c r="D32" i="13"/>
  <c r="C32" i="13"/>
  <c r="B32" i="13"/>
  <c r="J19" i="13"/>
  <c r="J22" i="13" s="1"/>
  <c r="J24" i="13" s="1"/>
  <c r="I19" i="13"/>
  <c r="I22" i="13" s="1"/>
  <c r="I24" i="13" s="1"/>
  <c r="H19" i="13"/>
  <c r="H22" i="13" s="1"/>
  <c r="H24" i="13" s="1"/>
  <c r="K18" i="13"/>
  <c r="J18" i="13"/>
  <c r="I18" i="13"/>
  <c r="H18" i="13"/>
  <c r="G18" i="13"/>
  <c r="F18" i="13"/>
  <c r="E18" i="13"/>
  <c r="D18" i="13"/>
  <c r="C18" i="13"/>
  <c r="B18" i="13"/>
  <c r="K10" i="13"/>
  <c r="K19" i="13" s="1"/>
  <c r="K22" i="13" s="1"/>
  <c r="K24" i="13" s="1"/>
  <c r="J10" i="13"/>
  <c r="I10" i="13"/>
  <c r="H10" i="13"/>
  <c r="G10" i="13"/>
  <c r="G19" i="13" s="1"/>
  <c r="G22" i="13" s="1"/>
  <c r="G24" i="13" s="1"/>
  <c r="F10" i="13"/>
  <c r="F19" i="13" s="1"/>
  <c r="F22" i="13" s="1"/>
  <c r="F24" i="13" s="1"/>
  <c r="E10" i="13"/>
  <c r="D10" i="13"/>
  <c r="C10" i="13"/>
  <c r="B10" i="13"/>
  <c r="K49" i="14"/>
  <c r="K50" i="14" s="1"/>
  <c r="G49" i="14"/>
  <c r="G50" i="14" s="1"/>
  <c r="C49" i="14"/>
  <c r="C50" i="14" s="1"/>
  <c r="K32" i="14"/>
  <c r="J32" i="14"/>
  <c r="I32" i="14"/>
  <c r="H32" i="14"/>
  <c r="G32" i="14"/>
  <c r="F32" i="14"/>
  <c r="E32" i="14"/>
  <c r="D32" i="14"/>
  <c r="C32" i="14"/>
  <c r="B32" i="14"/>
  <c r="K19" i="14"/>
  <c r="K22" i="14" s="1"/>
  <c r="K24" i="14" s="1"/>
  <c r="J19" i="14"/>
  <c r="J22" i="14" s="1"/>
  <c r="J24" i="14" s="1"/>
  <c r="C19" i="14"/>
  <c r="C22" i="14" s="1"/>
  <c r="C24" i="14" s="1"/>
  <c r="B19" i="14"/>
  <c r="B22" i="14" s="1"/>
  <c r="B24" i="14" s="1"/>
  <c r="K18" i="14"/>
  <c r="J18" i="14"/>
  <c r="I18" i="14"/>
  <c r="H18" i="14"/>
  <c r="G18" i="14"/>
  <c r="F18" i="14"/>
  <c r="E18" i="14"/>
  <c r="D18" i="14"/>
  <c r="D19" i="14" s="1"/>
  <c r="D22" i="14" s="1"/>
  <c r="D24" i="14" s="1"/>
  <c r="C18" i="14"/>
  <c r="B18" i="14"/>
  <c r="K10" i="14"/>
  <c r="J10" i="14"/>
  <c r="I10" i="14"/>
  <c r="H10" i="14"/>
  <c r="H19" i="14" s="1"/>
  <c r="H22" i="14" s="1"/>
  <c r="H24" i="14" s="1"/>
  <c r="G10" i="14"/>
  <c r="G19" i="14" s="1"/>
  <c r="G22" i="14" s="1"/>
  <c r="G24" i="14" s="1"/>
  <c r="F10" i="14"/>
  <c r="E10" i="14"/>
  <c r="D10" i="14"/>
  <c r="C10" i="14"/>
  <c r="B10" i="14"/>
  <c r="B49" i="15"/>
  <c r="B50" i="15" s="1"/>
  <c r="K32" i="15"/>
  <c r="J32" i="15"/>
  <c r="I32" i="15"/>
  <c r="H32" i="15"/>
  <c r="G32" i="15"/>
  <c r="F32" i="15"/>
  <c r="E32" i="15"/>
  <c r="D32" i="15"/>
  <c r="C32" i="15"/>
  <c r="B32" i="15"/>
  <c r="K18" i="15"/>
  <c r="J18" i="15"/>
  <c r="I18" i="15"/>
  <c r="I19" i="15" s="1"/>
  <c r="I22" i="15" s="1"/>
  <c r="I24" i="15" s="1"/>
  <c r="H18" i="15"/>
  <c r="G18" i="15"/>
  <c r="F18" i="15"/>
  <c r="E18" i="15"/>
  <c r="D18" i="15"/>
  <c r="C18" i="15"/>
  <c r="B18" i="15"/>
  <c r="K10" i="15"/>
  <c r="K19" i="15" s="1"/>
  <c r="K22" i="15" s="1"/>
  <c r="K24" i="15" s="1"/>
  <c r="J10" i="15"/>
  <c r="J19" i="15" s="1"/>
  <c r="J22" i="15" s="1"/>
  <c r="J24" i="15" s="1"/>
  <c r="I10" i="15"/>
  <c r="H10" i="15"/>
  <c r="G10" i="15"/>
  <c r="F10" i="15"/>
  <c r="F19" i="15" s="1"/>
  <c r="F22" i="15" s="1"/>
  <c r="F24" i="15" s="1"/>
  <c r="E10" i="15"/>
  <c r="D10" i="15"/>
  <c r="D19" i="15" s="1"/>
  <c r="D22" i="15" s="1"/>
  <c r="D24" i="15" s="1"/>
  <c r="C10" i="15"/>
  <c r="C19" i="15" s="1"/>
  <c r="C22" i="15" s="1"/>
  <c r="C24" i="15" s="1"/>
  <c r="B10" i="15"/>
  <c r="B19" i="15" s="1"/>
  <c r="B22" i="15" s="1"/>
  <c r="B24" i="15" s="1"/>
  <c r="K32" i="16"/>
  <c r="J32" i="16"/>
  <c r="I32" i="16"/>
  <c r="H32" i="16"/>
  <c r="G32" i="16"/>
  <c r="F32" i="16"/>
  <c r="E32" i="16"/>
  <c r="D32" i="16"/>
  <c r="C32" i="16"/>
  <c r="B32" i="16"/>
  <c r="K18" i="16"/>
  <c r="K19" i="16" s="1"/>
  <c r="K22" i="16" s="1"/>
  <c r="K24" i="16" s="1"/>
  <c r="J18" i="16"/>
  <c r="I18" i="16"/>
  <c r="H18" i="16"/>
  <c r="G18" i="16"/>
  <c r="F18" i="16"/>
  <c r="E18" i="16"/>
  <c r="D18" i="16"/>
  <c r="C18" i="16"/>
  <c r="C19" i="16" s="1"/>
  <c r="C22" i="16" s="1"/>
  <c r="C24" i="16" s="1"/>
  <c r="B18" i="16"/>
  <c r="K10" i="16"/>
  <c r="J10" i="16"/>
  <c r="I10" i="16"/>
  <c r="H10" i="16"/>
  <c r="H19" i="16" s="1"/>
  <c r="H22" i="16" s="1"/>
  <c r="H24" i="16" s="1"/>
  <c r="G10" i="16"/>
  <c r="F10" i="16"/>
  <c r="F19" i="16" s="1"/>
  <c r="F22" i="16" s="1"/>
  <c r="F24" i="16" s="1"/>
  <c r="E10" i="16"/>
  <c r="D10" i="16"/>
  <c r="D19" i="16" s="1"/>
  <c r="D22" i="16" s="1"/>
  <c r="D24" i="16" s="1"/>
  <c r="C10" i="16"/>
  <c r="B10" i="16"/>
  <c r="K32" i="17"/>
  <c r="J32" i="17"/>
  <c r="I32" i="17"/>
  <c r="H32" i="17"/>
  <c r="G32" i="17"/>
  <c r="F32" i="17"/>
  <c r="E32" i="17"/>
  <c r="D32" i="17"/>
  <c r="C32" i="17"/>
  <c r="B32" i="17"/>
  <c r="C19" i="17"/>
  <c r="C22" i="17" s="1"/>
  <c r="C24" i="17" s="1"/>
  <c r="K18" i="17"/>
  <c r="J18" i="17"/>
  <c r="I18" i="17"/>
  <c r="H18" i="17"/>
  <c r="G18" i="17"/>
  <c r="F18" i="17"/>
  <c r="E18" i="17"/>
  <c r="D18" i="17"/>
  <c r="D19" i="17" s="1"/>
  <c r="D22" i="17" s="1"/>
  <c r="D24" i="17" s="1"/>
  <c r="C18" i="17"/>
  <c r="B18" i="17"/>
  <c r="K10" i="17"/>
  <c r="K19" i="17" s="1"/>
  <c r="K22" i="17" s="1"/>
  <c r="K24" i="17" s="1"/>
  <c r="J10" i="17"/>
  <c r="I10" i="17"/>
  <c r="I19" i="17" s="1"/>
  <c r="I22" i="17" s="1"/>
  <c r="I24" i="17" s="1"/>
  <c r="H10" i="17"/>
  <c r="G10" i="17"/>
  <c r="G19" i="17" s="1"/>
  <c r="G22" i="17" s="1"/>
  <c r="G24" i="17" s="1"/>
  <c r="F10" i="17"/>
  <c r="F19" i="17" s="1"/>
  <c r="F22" i="17" s="1"/>
  <c r="F24" i="17" s="1"/>
  <c r="E10" i="17"/>
  <c r="D10" i="17"/>
  <c r="C10" i="17"/>
  <c r="B10" i="17"/>
  <c r="K32" i="18"/>
  <c r="J32" i="18"/>
  <c r="I32" i="18"/>
  <c r="H32" i="18"/>
  <c r="G32" i="18"/>
  <c r="F32" i="18"/>
  <c r="E32" i="18"/>
  <c r="D32" i="18"/>
  <c r="C32" i="18"/>
  <c r="B32" i="18"/>
  <c r="K18" i="18"/>
  <c r="J18" i="18"/>
  <c r="I18" i="18"/>
  <c r="H18" i="18"/>
  <c r="G18" i="18"/>
  <c r="F18" i="18"/>
  <c r="E18" i="18"/>
  <c r="D18" i="18"/>
  <c r="C18" i="18"/>
  <c r="B18" i="18"/>
  <c r="K10" i="18"/>
  <c r="K19" i="18" s="1"/>
  <c r="K22" i="18" s="1"/>
  <c r="K24" i="18" s="1"/>
  <c r="J10" i="18"/>
  <c r="J19" i="18" s="1"/>
  <c r="J22" i="18" s="1"/>
  <c r="J24" i="18" s="1"/>
  <c r="I10" i="18"/>
  <c r="I19" i="18" s="1"/>
  <c r="I22" i="18" s="1"/>
  <c r="I24" i="18" s="1"/>
  <c r="H10" i="18"/>
  <c r="G10" i="18"/>
  <c r="F10" i="18"/>
  <c r="E10" i="18"/>
  <c r="D10" i="18"/>
  <c r="D19" i="18" s="1"/>
  <c r="D22" i="18" s="1"/>
  <c r="D24" i="18" s="1"/>
  <c r="C10" i="18"/>
  <c r="C19" i="18" s="1"/>
  <c r="C22" i="18" s="1"/>
  <c r="C24" i="18" s="1"/>
  <c r="B10" i="18"/>
  <c r="B19" i="18" s="1"/>
  <c r="B22" i="18" s="1"/>
  <c r="B24" i="18" s="1"/>
  <c r="J50" i="19"/>
  <c r="J49" i="19"/>
  <c r="B49" i="19"/>
  <c r="B50" i="19" s="1"/>
  <c r="K32" i="19"/>
  <c r="J32" i="19"/>
  <c r="I32" i="19"/>
  <c r="H32" i="19"/>
  <c r="G32" i="19"/>
  <c r="F32" i="19"/>
  <c r="E32" i="19"/>
  <c r="D32" i="19"/>
  <c r="C32" i="19"/>
  <c r="B32" i="19"/>
  <c r="K19" i="19"/>
  <c r="K22" i="19" s="1"/>
  <c r="K24" i="19" s="1"/>
  <c r="C19" i="19"/>
  <c r="C22" i="19" s="1"/>
  <c r="C24" i="19" s="1"/>
  <c r="K18" i="19"/>
  <c r="J18" i="19"/>
  <c r="I18" i="19"/>
  <c r="H18" i="19"/>
  <c r="G18" i="19"/>
  <c r="F18" i="19"/>
  <c r="E18" i="19"/>
  <c r="E19" i="19" s="1"/>
  <c r="E22" i="19" s="1"/>
  <c r="E24" i="19" s="1"/>
  <c r="D18" i="19"/>
  <c r="D19" i="19" s="1"/>
  <c r="D22" i="19" s="1"/>
  <c r="D24" i="19" s="1"/>
  <c r="C18" i="19"/>
  <c r="B18" i="19"/>
  <c r="K10" i="19"/>
  <c r="J10" i="19"/>
  <c r="J19" i="19" s="1"/>
  <c r="J22" i="19" s="1"/>
  <c r="J24" i="19" s="1"/>
  <c r="I10" i="19"/>
  <c r="H10" i="19"/>
  <c r="H19" i="19" s="1"/>
  <c r="H22" i="19" s="1"/>
  <c r="H24" i="19" s="1"/>
  <c r="G10" i="19"/>
  <c r="G19" i="19" s="1"/>
  <c r="G22" i="19" s="1"/>
  <c r="G24" i="19" s="1"/>
  <c r="F10" i="19"/>
  <c r="F19" i="19" s="1"/>
  <c r="F22" i="19" s="1"/>
  <c r="F24" i="19" s="1"/>
  <c r="E10" i="19"/>
  <c r="D10" i="19"/>
  <c r="C10" i="19"/>
  <c r="B10" i="19"/>
  <c r="B19" i="19" s="1"/>
  <c r="B22" i="19" s="1"/>
  <c r="B24" i="19" s="1"/>
  <c r="K32" i="20"/>
  <c r="J32" i="20"/>
  <c r="I32" i="20"/>
  <c r="H32" i="20"/>
  <c r="G32" i="20"/>
  <c r="F32" i="20"/>
  <c r="E32" i="20"/>
  <c r="D32" i="20"/>
  <c r="C32" i="20"/>
  <c r="B32" i="20"/>
  <c r="K19" i="20"/>
  <c r="K22" i="20" s="1"/>
  <c r="K24" i="20" s="1"/>
  <c r="K18" i="20"/>
  <c r="J18" i="20"/>
  <c r="I18" i="20"/>
  <c r="H18" i="20"/>
  <c r="G18" i="20"/>
  <c r="F18" i="20"/>
  <c r="E18" i="20"/>
  <c r="E19" i="20" s="1"/>
  <c r="E22" i="20" s="1"/>
  <c r="E24" i="20" s="1"/>
  <c r="D18" i="20"/>
  <c r="C18" i="20"/>
  <c r="B18" i="20"/>
  <c r="K10" i="20"/>
  <c r="J10" i="20"/>
  <c r="J19" i="20" s="1"/>
  <c r="J22" i="20" s="1"/>
  <c r="J24" i="20" s="1"/>
  <c r="I10" i="20"/>
  <c r="I19" i="20" s="1"/>
  <c r="I22" i="20" s="1"/>
  <c r="I24" i="20" s="1"/>
  <c r="H10" i="20"/>
  <c r="H19" i="20" s="1"/>
  <c r="H22" i="20" s="1"/>
  <c r="H24" i="20" s="1"/>
  <c r="G10" i="20"/>
  <c r="F10" i="20"/>
  <c r="E10" i="20"/>
  <c r="D10" i="20"/>
  <c r="D19" i="20" s="1"/>
  <c r="D22" i="20" s="1"/>
  <c r="D24" i="20" s="1"/>
  <c r="C10" i="20"/>
  <c r="C19" i="20" s="1"/>
  <c r="C22" i="20" s="1"/>
  <c r="C24" i="20" s="1"/>
  <c r="B10" i="20"/>
  <c r="B19" i="20" s="1"/>
  <c r="B22" i="20" s="1"/>
  <c r="B24" i="20" s="1"/>
  <c r="G49" i="21"/>
  <c r="G50" i="21" s="1"/>
  <c r="F49" i="21"/>
  <c r="F50" i="21" s="1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H18" i="21"/>
  <c r="G18" i="21"/>
  <c r="F18" i="21"/>
  <c r="E18" i="21"/>
  <c r="D18" i="21"/>
  <c r="C18" i="21"/>
  <c r="B18" i="21"/>
  <c r="K10" i="21"/>
  <c r="K19" i="21" s="1"/>
  <c r="K22" i="21" s="1"/>
  <c r="K24" i="21" s="1"/>
  <c r="J10" i="21"/>
  <c r="I10" i="21"/>
  <c r="H10" i="21"/>
  <c r="G10" i="21"/>
  <c r="G19" i="21" s="1"/>
  <c r="G22" i="21" s="1"/>
  <c r="G24" i="21" s="1"/>
  <c r="F10" i="21"/>
  <c r="E10" i="21"/>
  <c r="D10" i="21"/>
  <c r="D19" i="21" s="1"/>
  <c r="D22" i="21" s="1"/>
  <c r="D24" i="21" s="1"/>
  <c r="C10" i="21"/>
  <c r="C19" i="21" s="1"/>
  <c r="C22" i="21" s="1"/>
  <c r="C24" i="21" s="1"/>
  <c r="B10" i="21"/>
  <c r="E49" i="22"/>
  <c r="E50" i="22" s="1"/>
  <c r="C49" i="22"/>
  <c r="C50" i="22" s="1"/>
  <c r="K32" i="22"/>
  <c r="J32" i="22"/>
  <c r="I32" i="22"/>
  <c r="H32" i="22"/>
  <c r="G32" i="22"/>
  <c r="F32" i="22"/>
  <c r="E32" i="22"/>
  <c r="D32" i="22"/>
  <c r="C32" i="22"/>
  <c r="B32" i="22"/>
  <c r="K19" i="22"/>
  <c r="K22" i="22" s="1"/>
  <c r="K24" i="22" s="1"/>
  <c r="C19" i="22"/>
  <c r="C22" i="22" s="1"/>
  <c r="C24" i="22" s="1"/>
  <c r="K18" i="22"/>
  <c r="J18" i="22"/>
  <c r="I18" i="22"/>
  <c r="H18" i="22"/>
  <c r="G18" i="22"/>
  <c r="F18" i="22"/>
  <c r="E18" i="22"/>
  <c r="E19" i="22" s="1"/>
  <c r="E22" i="22" s="1"/>
  <c r="E24" i="22" s="1"/>
  <c r="D18" i="22"/>
  <c r="D19" i="22" s="1"/>
  <c r="D22" i="22" s="1"/>
  <c r="D24" i="22" s="1"/>
  <c r="C18" i="22"/>
  <c r="B18" i="22"/>
  <c r="K10" i="22"/>
  <c r="J10" i="22"/>
  <c r="J19" i="22" s="1"/>
  <c r="J22" i="22" s="1"/>
  <c r="J24" i="22" s="1"/>
  <c r="I10" i="22"/>
  <c r="H10" i="22"/>
  <c r="H19" i="22" s="1"/>
  <c r="H22" i="22" s="1"/>
  <c r="H24" i="22" s="1"/>
  <c r="G10" i="22"/>
  <c r="G19" i="22" s="1"/>
  <c r="G22" i="22" s="1"/>
  <c r="G24" i="22" s="1"/>
  <c r="F10" i="22"/>
  <c r="F19" i="22" s="1"/>
  <c r="F22" i="22" s="1"/>
  <c r="F24" i="22" s="1"/>
  <c r="E10" i="22"/>
  <c r="D10" i="22"/>
  <c r="C10" i="22"/>
  <c r="B10" i="22"/>
  <c r="B19" i="22" s="1"/>
  <c r="B22" i="22" s="1"/>
  <c r="B24" i="22" s="1"/>
  <c r="G49" i="23"/>
  <c r="G50" i="23" s="1"/>
  <c r="B49" i="23"/>
  <c r="B50" i="23" s="1"/>
  <c r="K32" i="23"/>
  <c r="J32" i="23"/>
  <c r="I32" i="23"/>
  <c r="H32" i="23"/>
  <c r="G32" i="23"/>
  <c r="F32" i="23"/>
  <c r="E32" i="23"/>
  <c r="D32" i="23"/>
  <c r="C32" i="23"/>
  <c r="B32" i="23"/>
  <c r="K18" i="23"/>
  <c r="J18" i="23"/>
  <c r="I18" i="23"/>
  <c r="H18" i="23"/>
  <c r="G18" i="23"/>
  <c r="F18" i="23"/>
  <c r="E18" i="23"/>
  <c r="E19" i="23" s="1"/>
  <c r="E22" i="23" s="1"/>
  <c r="E24" i="23" s="1"/>
  <c r="D18" i="23"/>
  <c r="C18" i="23"/>
  <c r="B18" i="23"/>
  <c r="K10" i="23"/>
  <c r="K19" i="23" s="1"/>
  <c r="K22" i="23" s="1"/>
  <c r="K24" i="23" s="1"/>
  <c r="J10" i="23"/>
  <c r="J19" i="23" s="1"/>
  <c r="J22" i="23" s="1"/>
  <c r="J24" i="23" s="1"/>
  <c r="I10" i="23"/>
  <c r="H10" i="23"/>
  <c r="G10" i="23"/>
  <c r="F10" i="23"/>
  <c r="F19" i="23" s="1"/>
  <c r="F22" i="23" s="1"/>
  <c r="F24" i="23" s="1"/>
  <c r="E10" i="23"/>
  <c r="D10" i="23"/>
  <c r="D19" i="23" s="1"/>
  <c r="D22" i="23" s="1"/>
  <c r="D24" i="23" s="1"/>
  <c r="C10" i="23"/>
  <c r="C19" i="23" s="1"/>
  <c r="C22" i="23" s="1"/>
  <c r="C24" i="23" s="1"/>
  <c r="B10" i="23"/>
  <c r="B19" i="23" s="1"/>
  <c r="B22" i="23" s="1"/>
  <c r="B24" i="23" s="1"/>
  <c r="K49" i="24"/>
  <c r="K50" i="24" s="1"/>
  <c r="C49" i="24"/>
  <c r="C50" i="24" s="1"/>
  <c r="B49" i="24"/>
  <c r="B50" i="24" s="1"/>
  <c r="K32" i="24"/>
  <c r="J32" i="24"/>
  <c r="I32" i="24"/>
  <c r="H32" i="24"/>
  <c r="G32" i="24"/>
  <c r="F32" i="24"/>
  <c r="E32" i="24"/>
  <c r="D32" i="24"/>
  <c r="C32" i="24"/>
  <c r="B32" i="24"/>
  <c r="K19" i="24"/>
  <c r="K22" i="24" s="1"/>
  <c r="K24" i="24" s="1"/>
  <c r="K18" i="24"/>
  <c r="J18" i="24"/>
  <c r="I18" i="24"/>
  <c r="H18" i="24"/>
  <c r="G18" i="24"/>
  <c r="F18" i="24"/>
  <c r="E18" i="24"/>
  <c r="E19" i="24" s="1"/>
  <c r="E22" i="24" s="1"/>
  <c r="E24" i="24" s="1"/>
  <c r="D18" i="24"/>
  <c r="C18" i="24"/>
  <c r="B18" i="24"/>
  <c r="K10" i="24"/>
  <c r="J10" i="24"/>
  <c r="J19" i="24" s="1"/>
  <c r="J22" i="24" s="1"/>
  <c r="J24" i="24" s="1"/>
  <c r="I10" i="24"/>
  <c r="I19" i="24" s="1"/>
  <c r="I22" i="24" s="1"/>
  <c r="I24" i="24" s="1"/>
  <c r="H10" i="24"/>
  <c r="H19" i="24" s="1"/>
  <c r="H22" i="24" s="1"/>
  <c r="H24" i="24" s="1"/>
  <c r="G10" i="24"/>
  <c r="F10" i="24"/>
  <c r="E10" i="24"/>
  <c r="D10" i="24"/>
  <c r="D19" i="24" s="1"/>
  <c r="D22" i="24" s="1"/>
  <c r="D24" i="24" s="1"/>
  <c r="C10" i="24"/>
  <c r="C19" i="24" s="1"/>
  <c r="C22" i="24" s="1"/>
  <c r="C24" i="24" s="1"/>
  <c r="B10" i="24"/>
  <c r="B19" i="24" s="1"/>
  <c r="B22" i="24" s="1"/>
  <c r="B24" i="24" s="1"/>
  <c r="G49" i="25"/>
  <c r="G50" i="25" s="1"/>
  <c r="K32" i="25"/>
  <c r="J32" i="25"/>
  <c r="I32" i="25"/>
  <c r="H32" i="25"/>
  <c r="G32" i="25"/>
  <c r="F32" i="25"/>
  <c r="E32" i="25"/>
  <c r="D32" i="25"/>
  <c r="C32" i="25"/>
  <c r="B32" i="25"/>
  <c r="K18" i="25"/>
  <c r="J18" i="25"/>
  <c r="I18" i="25"/>
  <c r="H18" i="25"/>
  <c r="G18" i="25"/>
  <c r="F18" i="25"/>
  <c r="E18" i="25"/>
  <c r="D18" i="25"/>
  <c r="C18" i="25"/>
  <c r="B18" i="25"/>
  <c r="K10" i="25"/>
  <c r="K19" i="25" s="1"/>
  <c r="K22" i="25" s="1"/>
  <c r="K24" i="25" s="1"/>
  <c r="J10" i="25"/>
  <c r="I10" i="25"/>
  <c r="H10" i="25"/>
  <c r="G10" i="25"/>
  <c r="G19" i="25" s="1"/>
  <c r="G22" i="25" s="1"/>
  <c r="G24" i="25" s="1"/>
  <c r="F10" i="25"/>
  <c r="E10" i="25"/>
  <c r="D10" i="25"/>
  <c r="D19" i="25" s="1"/>
  <c r="D22" i="25" s="1"/>
  <c r="D24" i="25" s="1"/>
  <c r="C10" i="25"/>
  <c r="C19" i="25" s="1"/>
  <c r="C22" i="25" s="1"/>
  <c r="C24" i="25" s="1"/>
  <c r="B10" i="25"/>
  <c r="K49" i="26"/>
  <c r="K50" i="26" s="1"/>
  <c r="I49" i="26"/>
  <c r="I50" i="26" s="1"/>
  <c r="D49" i="26"/>
  <c r="D50" i="26" s="1"/>
  <c r="K32" i="26"/>
  <c r="J32" i="26"/>
  <c r="I32" i="26"/>
  <c r="H32" i="26"/>
  <c r="G32" i="26"/>
  <c r="F32" i="26"/>
  <c r="E32" i="26"/>
  <c r="D32" i="26"/>
  <c r="C32" i="26"/>
  <c r="B32" i="26"/>
  <c r="K18" i="26"/>
  <c r="J18" i="26"/>
  <c r="I18" i="26"/>
  <c r="H18" i="26"/>
  <c r="G18" i="26"/>
  <c r="F18" i="26"/>
  <c r="F19" i="26" s="1"/>
  <c r="F22" i="26" s="1"/>
  <c r="F24" i="26" s="1"/>
  <c r="E18" i="26"/>
  <c r="D18" i="26"/>
  <c r="C18" i="26"/>
  <c r="B18" i="26"/>
  <c r="K10" i="26"/>
  <c r="K19" i="26" s="1"/>
  <c r="K22" i="26" s="1"/>
  <c r="K24" i="26" s="1"/>
  <c r="J10" i="26"/>
  <c r="J19" i="26" s="1"/>
  <c r="J22" i="26" s="1"/>
  <c r="J24" i="26" s="1"/>
  <c r="I10" i="26"/>
  <c r="I19" i="26" s="1"/>
  <c r="I22" i="26" s="1"/>
  <c r="I24" i="26" s="1"/>
  <c r="H10" i="26"/>
  <c r="G10" i="26"/>
  <c r="F10" i="26"/>
  <c r="E10" i="26"/>
  <c r="E19" i="26" s="1"/>
  <c r="E22" i="26" s="1"/>
  <c r="E24" i="26" s="1"/>
  <c r="D10" i="26"/>
  <c r="D19" i="26" s="1"/>
  <c r="D22" i="26" s="1"/>
  <c r="D24" i="26" s="1"/>
  <c r="C10" i="26"/>
  <c r="C19" i="26" s="1"/>
  <c r="C22" i="26" s="1"/>
  <c r="C24" i="26" s="1"/>
  <c r="B10" i="26"/>
  <c r="B19" i="26" s="1"/>
  <c r="B22" i="26" s="1"/>
  <c r="B24" i="26" s="1"/>
  <c r="F49" i="27"/>
  <c r="F50" i="27" s="1"/>
  <c r="K32" i="27"/>
  <c r="J32" i="27"/>
  <c r="I32" i="27"/>
  <c r="H32" i="27"/>
  <c r="G32" i="27"/>
  <c r="F32" i="27"/>
  <c r="E32" i="27"/>
  <c r="D32" i="27"/>
  <c r="C32" i="27"/>
  <c r="B32" i="27"/>
  <c r="H19" i="27"/>
  <c r="H22" i="27" s="1"/>
  <c r="H24" i="27" s="1"/>
  <c r="G19" i="27"/>
  <c r="G22" i="27" s="1"/>
  <c r="G24" i="27" s="1"/>
  <c r="K18" i="27"/>
  <c r="J18" i="27"/>
  <c r="J19" i="27" s="1"/>
  <c r="J22" i="27" s="1"/>
  <c r="J24" i="27" s="1"/>
  <c r="I18" i="27"/>
  <c r="H18" i="27"/>
  <c r="G18" i="27"/>
  <c r="F18" i="27"/>
  <c r="E18" i="27"/>
  <c r="D18" i="27"/>
  <c r="C18" i="27"/>
  <c r="B18" i="27"/>
  <c r="B19" i="27" s="1"/>
  <c r="B22" i="27" s="1"/>
  <c r="B24" i="27" s="1"/>
  <c r="K10" i="27"/>
  <c r="J10" i="27"/>
  <c r="I10" i="27"/>
  <c r="H10" i="27"/>
  <c r="G10" i="27"/>
  <c r="F10" i="27"/>
  <c r="F19" i="27" s="1"/>
  <c r="F22" i="27" s="1"/>
  <c r="F24" i="27" s="1"/>
  <c r="E10" i="27"/>
  <c r="D10" i="27"/>
  <c r="C10" i="27"/>
  <c r="B10" i="27"/>
  <c r="E49" i="28"/>
  <c r="E50" i="28" s="1"/>
  <c r="K32" i="28"/>
  <c r="J32" i="28"/>
  <c r="I32" i="28"/>
  <c r="H32" i="28"/>
  <c r="G32" i="28"/>
  <c r="F32" i="28"/>
  <c r="E32" i="28"/>
  <c r="D32" i="28"/>
  <c r="C32" i="28"/>
  <c r="B32" i="28"/>
  <c r="K18" i="28"/>
  <c r="J18" i="28"/>
  <c r="I18" i="28"/>
  <c r="H18" i="28"/>
  <c r="G18" i="28"/>
  <c r="F18" i="28"/>
  <c r="F19" i="28" s="1"/>
  <c r="F22" i="28" s="1"/>
  <c r="F24" i="28" s="1"/>
  <c r="E18" i="28"/>
  <c r="D18" i="28"/>
  <c r="C18" i="28"/>
  <c r="B18" i="28"/>
  <c r="K10" i="28"/>
  <c r="K19" i="28" s="1"/>
  <c r="K22" i="28" s="1"/>
  <c r="K24" i="28" s="1"/>
  <c r="J10" i="28"/>
  <c r="J19" i="28" s="1"/>
  <c r="J22" i="28" s="1"/>
  <c r="J24" i="28" s="1"/>
  <c r="I10" i="28"/>
  <c r="I19" i="28" s="1"/>
  <c r="I22" i="28" s="1"/>
  <c r="I24" i="28" s="1"/>
  <c r="H10" i="28"/>
  <c r="G10" i="28"/>
  <c r="F10" i="28"/>
  <c r="E10" i="28"/>
  <c r="E19" i="28" s="1"/>
  <c r="E22" i="28" s="1"/>
  <c r="E24" i="28" s="1"/>
  <c r="D10" i="28"/>
  <c r="D19" i="28" s="1"/>
  <c r="D22" i="28" s="1"/>
  <c r="D24" i="28" s="1"/>
  <c r="C10" i="28"/>
  <c r="C19" i="28" s="1"/>
  <c r="C22" i="28" s="1"/>
  <c r="C24" i="28" s="1"/>
  <c r="B10" i="28"/>
  <c r="B19" i="28" s="1"/>
  <c r="B22" i="28" s="1"/>
  <c r="B24" i="28" s="1"/>
  <c r="J49" i="29"/>
  <c r="J50" i="29" s="1"/>
  <c r="B49" i="29"/>
  <c r="B50" i="29" s="1"/>
  <c r="K32" i="29"/>
  <c r="J32" i="29"/>
  <c r="I32" i="29"/>
  <c r="H32" i="29"/>
  <c r="G32" i="29"/>
  <c r="F32" i="29"/>
  <c r="E32" i="29"/>
  <c r="D32" i="29"/>
  <c r="C32" i="29"/>
  <c r="B32" i="29"/>
  <c r="H19" i="29"/>
  <c r="H22" i="29" s="1"/>
  <c r="H24" i="29" s="1"/>
  <c r="G19" i="29"/>
  <c r="G22" i="29" s="1"/>
  <c r="G24" i="29" s="1"/>
  <c r="K18" i="29"/>
  <c r="J18" i="29"/>
  <c r="J19" i="29" s="1"/>
  <c r="J22" i="29" s="1"/>
  <c r="J24" i="29" s="1"/>
  <c r="I18" i="29"/>
  <c r="H18" i="29"/>
  <c r="G18" i="29"/>
  <c r="F18" i="29"/>
  <c r="E18" i="29"/>
  <c r="D18" i="29"/>
  <c r="C18" i="29"/>
  <c r="B18" i="29"/>
  <c r="B19" i="29" s="1"/>
  <c r="B22" i="29" s="1"/>
  <c r="B24" i="29" s="1"/>
  <c r="K10" i="29"/>
  <c r="J10" i="29"/>
  <c r="I10" i="29"/>
  <c r="H10" i="29"/>
  <c r="G10" i="29"/>
  <c r="F10" i="29"/>
  <c r="F19" i="29" s="1"/>
  <c r="F22" i="29" s="1"/>
  <c r="F24" i="29" s="1"/>
  <c r="E10" i="29"/>
  <c r="D10" i="29"/>
  <c r="C10" i="29"/>
  <c r="B10" i="29"/>
  <c r="K49" i="30"/>
  <c r="K50" i="30" s="1"/>
  <c r="J49" i="30"/>
  <c r="J50" i="30" s="1"/>
  <c r="H49" i="30"/>
  <c r="H50" i="30" s="1"/>
  <c r="K32" i="30"/>
  <c r="J32" i="30"/>
  <c r="I32" i="30"/>
  <c r="H32" i="30"/>
  <c r="G32" i="30"/>
  <c r="F32" i="30"/>
  <c r="E32" i="30"/>
  <c r="D32" i="30"/>
  <c r="C32" i="30"/>
  <c r="B32" i="30"/>
  <c r="K18" i="30"/>
  <c r="J18" i="30"/>
  <c r="I18" i="30"/>
  <c r="H18" i="30"/>
  <c r="G18" i="30"/>
  <c r="F18" i="30"/>
  <c r="E18" i="30"/>
  <c r="D18" i="30"/>
  <c r="C18" i="30"/>
  <c r="B18" i="30"/>
  <c r="K10" i="30"/>
  <c r="K19" i="30" s="1"/>
  <c r="K22" i="30" s="1"/>
  <c r="K24" i="30" s="1"/>
  <c r="J10" i="30"/>
  <c r="I10" i="30"/>
  <c r="H10" i="30"/>
  <c r="G10" i="30"/>
  <c r="F10" i="30"/>
  <c r="E10" i="30"/>
  <c r="E19" i="30" s="1"/>
  <c r="E22" i="30" s="1"/>
  <c r="E24" i="30" s="1"/>
  <c r="D10" i="30"/>
  <c r="D19" i="30" s="1"/>
  <c r="D22" i="30" s="1"/>
  <c r="D24" i="30" s="1"/>
  <c r="C10" i="30"/>
  <c r="C19" i="30" s="1"/>
  <c r="C22" i="30" s="1"/>
  <c r="C24" i="30" s="1"/>
  <c r="B10" i="30"/>
  <c r="D49" i="31"/>
  <c r="D50" i="31" s="1"/>
  <c r="K32" i="31"/>
  <c r="J32" i="31"/>
  <c r="I32" i="31"/>
  <c r="H32" i="31"/>
  <c r="G32" i="31"/>
  <c r="F32" i="31"/>
  <c r="E32" i="31"/>
  <c r="D32" i="31"/>
  <c r="C32" i="31"/>
  <c r="B32" i="31"/>
  <c r="H19" i="31"/>
  <c r="H22" i="31" s="1"/>
  <c r="H24" i="31" s="1"/>
  <c r="K18" i="31"/>
  <c r="J18" i="31"/>
  <c r="J19" i="31" s="1"/>
  <c r="J22" i="31" s="1"/>
  <c r="J24" i="31" s="1"/>
  <c r="I18" i="31"/>
  <c r="H18" i="31"/>
  <c r="G18" i="31"/>
  <c r="F18" i="31"/>
  <c r="E18" i="31"/>
  <c r="E19" i="31" s="1"/>
  <c r="E22" i="31" s="1"/>
  <c r="E24" i="31" s="1"/>
  <c r="D18" i="31"/>
  <c r="C18" i="31"/>
  <c r="B18" i="31"/>
  <c r="B19" i="31" s="1"/>
  <c r="B22" i="31" s="1"/>
  <c r="B24" i="31" s="1"/>
  <c r="K10" i="31"/>
  <c r="J10" i="31"/>
  <c r="I10" i="31"/>
  <c r="H10" i="31"/>
  <c r="G10" i="31"/>
  <c r="G19" i="31" s="1"/>
  <c r="G22" i="31" s="1"/>
  <c r="G24" i="31" s="1"/>
  <c r="F10" i="31"/>
  <c r="F19" i="31" s="1"/>
  <c r="F22" i="31" s="1"/>
  <c r="F24" i="31" s="1"/>
  <c r="E10" i="31"/>
  <c r="D10" i="31"/>
  <c r="C10" i="31"/>
  <c r="B10" i="31"/>
  <c r="K49" i="32"/>
  <c r="K50" i="32" s="1"/>
  <c r="H49" i="32"/>
  <c r="H50" i="32" s="1"/>
  <c r="K32" i="32"/>
  <c r="J32" i="32"/>
  <c r="I32" i="32"/>
  <c r="H32" i="32"/>
  <c r="G32" i="32"/>
  <c r="F32" i="32"/>
  <c r="E32" i="32"/>
  <c r="D32" i="32"/>
  <c r="C32" i="32"/>
  <c r="B32" i="32"/>
  <c r="K18" i="32"/>
  <c r="J18" i="32"/>
  <c r="I18" i="32"/>
  <c r="H18" i="32"/>
  <c r="G18" i="32"/>
  <c r="F18" i="32"/>
  <c r="E18" i="32"/>
  <c r="D18" i="32"/>
  <c r="C18" i="32"/>
  <c r="B18" i="32"/>
  <c r="K10" i="32"/>
  <c r="K19" i="32" s="1"/>
  <c r="K22" i="32" s="1"/>
  <c r="K24" i="32" s="1"/>
  <c r="J10" i="32"/>
  <c r="J19" i="32" s="1"/>
  <c r="J22" i="32" s="1"/>
  <c r="J24" i="32" s="1"/>
  <c r="I10" i="32"/>
  <c r="H10" i="32"/>
  <c r="G10" i="32"/>
  <c r="F10" i="32"/>
  <c r="E10" i="32"/>
  <c r="E19" i="32" s="1"/>
  <c r="E22" i="32" s="1"/>
  <c r="E24" i="32" s="1"/>
  <c r="D10" i="32"/>
  <c r="D19" i="32" s="1"/>
  <c r="D22" i="32" s="1"/>
  <c r="D24" i="32" s="1"/>
  <c r="C10" i="32"/>
  <c r="C19" i="32" s="1"/>
  <c r="C22" i="32" s="1"/>
  <c r="C24" i="32" s="1"/>
  <c r="B10" i="32"/>
  <c r="B19" i="32" s="1"/>
  <c r="B22" i="32" s="1"/>
  <c r="B24" i="32" s="1"/>
  <c r="E49" i="33"/>
  <c r="E50" i="33" s="1"/>
  <c r="K32" i="33"/>
  <c r="J32" i="33"/>
  <c r="I32" i="33"/>
  <c r="H32" i="33"/>
  <c r="G32" i="33"/>
  <c r="F32" i="33"/>
  <c r="E32" i="33"/>
  <c r="D32" i="33"/>
  <c r="C32" i="33"/>
  <c r="B32" i="33"/>
  <c r="H19" i="33"/>
  <c r="H22" i="33" s="1"/>
  <c r="H24" i="33" s="1"/>
  <c r="G19" i="33"/>
  <c r="G22" i="33" s="1"/>
  <c r="G24" i="33" s="1"/>
  <c r="K18" i="33"/>
  <c r="J18" i="33"/>
  <c r="J19" i="33" s="1"/>
  <c r="J22" i="33" s="1"/>
  <c r="J24" i="33" s="1"/>
  <c r="I18" i="33"/>
  <c r="H18" i="33"/>
  <c r="G18" i="33"/>
  <c r="F18" i="33"/>
  <c r="E18" i="33"/>
  <c r="E19" i="33" s="1"/>
  <c r="E22" i="33" s="1"/>
  <c r="E24" i="33" s="1"/>
  <c r="D18" i="33"/>
  <c r="C18" i="33"/>
  <c r="B18" i="33"/>
  <c r="B19" i="33" s="1"/>
  <c r="B22" i="33" s="1"/>
  <c r="B24" i="33" s="1"/>
  <c r="K10" i="33"/>
  <c r="J10" i="33"/>
  <c r="I10" i="33"/>
  <c r="H10" i="33"/>
  <c r="G10" i="33"/>
  <c r="F10" i="33"/>
  <c r="F19" i="33" s="1"/>
  <c r="F22" i="33" s="1"/>
  <c r="F24" i="33" s="1"/>
  <c r="E10" i="33"/>
  <c r="D10" i="33"/>
  <c r="C10" i="33"/>
  <c r="B10" i="33"/>
  <c r="K49" i="34"/>
  <c r="K50" i="34" s="1"/>
  <c r="K32" i="34"/>
  <c r="J32" i="34"/>
  <c r="I32" i="34"/>
  <c r="H32" i="34"/>
  <c r="G32" i="34"/>
  <c r="F32" i="34"/>
  <c r="E32" i="34"/>
  <c r="D32" i="34"/>
  <c r="C32" i="34"/>
  <c r="B32" i="34"/>
  <c r="E19" i="34"/>
  <c r="E22" i="34" s="1"/>
  <c r="E24" i="34" s="1"/>
  <c r="K18" i="34"/>
  <c r="J18" i="34"/>
  <c r="I18" i="34"/>
  <c r="H18" i="34"/>
  <c r="G18" i="34"/>
  <c r="F18" i="34"/>
  <c r="F19" i="34" s="1"/>
  <c r="F22" i="34" s="1"/>
  <c r="F24" i="34" s="1"/>
  <c r="E18" i="34"/>
  <c r="D18" i="34"/>
  <c r="C18" i="34"/>
  <c r="B18" i="34"/>
  <c r="K10" i="34"/>
  <c r="K19" i="34" s="1"/>
  <c r="K22" i="34" s="1"/>
  <c r="K24" i="34" s="1"/>
  <c r="J10" i="34"/>
  <c r="I10" i="34"/>
  <c r="H10" i="34"/>
  <c r="G10" i="34"/>
  <c r="F10" i="34"/>
  <c r="E10" i="34"/>
  <c r="D10" i="34"/>
  <c r="D19" i="34" s="1"/>
  <c r="D22" i="34" s="1"/>
  <c r="D24" i="34" s="1"/>
  <c r="C10" i="34"/>
  <c r="C19" i="34" s="1"/>
  <c r="C22" i="34" s="1"/>
  <c r="C24" i="34" s="1"/>
  <c r="B10" i="34"/>
  <c r="B19" i="34" s="1"/>
  <c r="B22" i="34" s="1"/>
  <c r="B24" i="34" s="1"/>
  <c r="K32" i="35"/>
  <c r="J32" i="35"/>
  <c r="I32" i="35"/>
  <c r="H32" i="35"/>
  <c r="G32" i="35"/>
  <c r="F32" i="35"/>
  <c r="E32" i="35"/>
  <c r="D32" i="35"/>
  <c r="C32" i="35"/>
  <c r="B32" i="35"/>
  <c r="E19" i="35"/>
  <c r="E22" i="35" s="1"/>
  <c r="E24" i="35" s="1"/>
  <c r="K18" i="35"/>
  <c r="J18" i="35"/>
  <c r="I18" i="35"/>
  <c r="H18" i="35"/>
  <c r="G18" i="35"/>
  <c r="F18" i="35"/>
  <c r="E18" i="35"/>
  <c r="D18" i="35"/>
  <c r="C18" i="35"/>
  <c r="B18" i="35"/>
  <c r="K10" i="35"/>
  <c r="J10" i="35"/>
  <c r="I10" i="35"/>
  <c r="H10" i="35"/>
  <c r="H19" i="35" s="1"/>
  <c r="H22" i="35" s="1"/>
  <c r="H24" i="35" s="1"/>
  <c r="G10" i="35"/>
  <c r="G19" i="35" s="1"/>
  <c r="G22" i="35" s="1"/>
  <c r="G24" i="35" s="1"/>
  <c r="F10" i="35"/>
  <c r="F19" i="35" s="1"/>
  <c r="F22" i="35" s="1"/>
  <c r="F24" i="35" s="1"/>
  <c r="E10" i="35"/>
  <c r="D10" i="35"/>
  <c r="C10" i="35"/>
  <c r="B10" i="35"/>
  <c r="K49" i="36"/>
  <c r="K50" i="36" s="1"/>
  <c r="K32" i="36"/>
  <c r="J32" i="36"/>
  <c r="I32" i="36"/>
  <c r="H32" i="36"/>
  <c r="G32" i="36"/>
  <c r="F32" i="36"/>
  <c r="E32" i="36"/>
  <c r="D32" i="36"/>
  <c r="C32" i="36"/>
  <c r="B32" i="36"/>
  <c r="K18" i="36"/>
  <c r="J18" i="36"/>
  <c r="J19" i="36" s="1"/>
  <c r="J22" i="36" s="1"/>
  <c r="J24" i="36" s="1"/>
  <c r="I18" i="36"/>
  <c r="H18" i="36"/>
  <c r="G18" i="36"/>
  <c r="F18" i="36"/>
  <c r="F19" i="36" s="1"/>
  <c r="F22" i="36" s="1"/>
  <c r="F24" i="36" s="1"/>
  <c r="E18" i="36"/>
  <c r="D18" i="36"/>
  <c r="C18" i="36"/>
  <c r="B18" i="36"/>
  <c r="K10" i="36"/>
  <c r="J10" i="36"/>
  <c r="I10" i="36"/>
  <c r="H10" i="36"/>
  <c r="G10" i="36"/>
  <c r="G19" i="36" s="1"/>
  <c r="G22" i="36" s="1"/>
  <c r="G24" i="36" s="1"/>
  <c r="F10" i="36"/>
  <c r="E10" i="36"/>
  <c r="E19" i="36" s="1"/>
  <c r="E22" i="36" s="1"/>
  <c r="E24" i="36" s="1"/>
  <c r="D10" i="36"/>
  <c r="D19" i="36" s="1"/>
  <c r="D22" i="36" s="1"/>
  <c r="D24" i="36" s="1"/>
  <c r="C10" i="36"/>
  <c r="B10" i="36"/>
  <c r="J49" i="37"/>
  <c r="J50" i="37" s="1"/>
  <c r="F49" i="37"/>
  <c r="F50" i="37" s="1"/>
  <c r="K32" i="37"/>
  <c r="J32" i="37"/>
  <c r="I32" i="37"/>
  <c r="H32" i="37"/>
  <c r="G32" i="37"/>
  <c r="F32" i="37"/>
  <c r="E32" i="37"/>
  <c r="D32" i="37"/>
  <c r="C32" i="37"/>
  <c r="B32" i="37"/>
  <c r="K18" i="37"/>
  <c r="J18" i="37"/>
  <c r="J19" i="37" s="1"/>
  <c r="J22" i="37" s="1"/>
  <c r="J24" i="37" s="1"/>
  <c r="I18" i="37"/>
  <c r="H18" i="37"/>
  <c r="G18" i="37"/>
  <c r="F18" i="37"/>
  <c r="E18" i="37"/>
  <c r="E19" i="37" s="1"/>
  <c r="E22" i="37" s="1"/>
  <c r="E24" i="37" s="1"/>
  <c r="D18" i="37"/>
  <c r="C18" i="37"/>
  <c r="B18" i="37"/>
  <c r="B19" i="37" s="1"/>
  <c r="B22" i="37" s="1"/>
  <c r="B24" i="37" s="1"/>
  <c r="K10" i="37"/>
  <c r="K19" i="37" s="1"/>
  <c r="K22" i="37" s="1"/>
  <c r="K24" i="37" s="1"/>
  <c r="J10" i="37"/>
  <c r="I10" i="37"/>
  <c r="H10" i="37"/>
  <c r="H19" i="37" s="1"/>
  <c r="H22" i="37" s="1"/>
  <c r="H24" i="37" s="1"/>
  <c r="G10" i="37"/>
  <c r="G19" i="37" s="1"/>
  <c r="G22" i="37" s="1"/>
  <c r="G24" i="37" s="1"/>
  <c r="F10" i="37"/>
  <c r="E10" i="37"/>
  <c r="D10" i="37"/>
  <c r="C10" i="37"/>
  <c r="C19" i="37" s="1"/>
  <c r="C22" i="37" s="1"/>
  <c r="C24" i="37" s="1"/>
  <c r="B10" i="37"/>
  <c r="J49" i="38"/>
  <c r="J50" i="38" s="1"/>
  <c r="B49" i="38"/>
  <c r="B50" i="38" s="1"/>
  <c r="K32" i="38"/>
  <c r="J32" i="38"/>
  <c r="I32" i="38"/>
  <c r="H32" i="38"/>
  <c r="G32" i="38"/>
  <c r="F32" i="38"/>
  <c r="E32" i="38"/>
  <c r="D32" i="38"/>
  <c r="C32" i="38"/>
  <c r="B32" i="38"/>
  <c r="K18" i="38"/>
  <c r="J18" i="38"/>
  <c r="I18" i="38"/>
  <c r="H18" i="38"/>
  <c r="G18" i="38"/>
  <c r="G19" i="38" s="1"/>
  <c r="G22" i="38" s="1"/>
  <c r="G24" i="38" s="1"/>
  <c r="F18" i="38"/>
  <c r="E18" i="38"/>
  <c r="D18" i="38"/>
  <c r="C18" i="38"/>
  <c r="B18" i="38"/>
  <c r="K10" i="38"/>
  <c r="K19" i="38" s="1"/>
  <c r="K22" i="38" s="1"/>
  <c r="K24" i="38" s="1"/>
  <c r="J10" i="38"/>
  <c r="J19" i="38" s="1"/>
  <c r="J22" i="38" s="1"/>
  <c r="J24" i="38" s="1"/>
  <c r="I10" i="38"/>
  <c r="H10" i="38"/>
  <c r="H19" i="38" s="1"/>
  <c r="H22" i="38" s="1"/>
  <c r="H24" i="38" s="1"/>
  <c r="G10" i="38"/>
  <c r="F10" i="38"/>
  <c r="E10" i="38"/>
  <c r="E19" i="38" s="1"/>
  <c r="E22" i="38" s="1"/>
  <c r="E24" i="38" s="1"/>
  <c r="D10" i="38"/>
  <c r="C10" i="38"/>
  <c r="C19" i="38" s="1"/>
  <c r="C22" i="38" s="1"/>
  <c r="C24" i="38" s="1"/>
  <c r="B10" i="38"/>
  <c r="B19" i="38" s="1"/>
  <c r="B22" i="38" s="1"/>
  <c r="B24" i="38" s="1"/>
  <c r="I49" i="39"/>
  <c r="I50" i="39" s="1"/>
  <c r="K32" i="39"/>
  <c r="J32" i="39"/>
  <c r="I32" i="39"/>
  <c r="H32" i="39"/>
  <c r="G32" i="39"/>
  <c r="F32" i="39"/>
  <c r="E32" i="39"/>
  <c r="D32" i="39"/>
  <c r="C32" i="39"/>
  <c r="B32" i="39"/>
  <c r="H19" i="39"/>
  <c r="H22" i="39" s="1"/>
  <c r="H24" i="39" s="1"/>
  <c r="K18" i="39"/>
  <c r="J18" i="39"/>
  <c r="I18" i="39"/>
  <c r="I19" i="39" s="1"/>
  <c r="I22" i="39" s="1"/>
  <c r="I24" i="39" s="1"/>
  <c r="H18" i="39"/>
  <c r="G18" i="39"/>
  <c r="F18" i="39"/>
  <c r="E18" i="39"/>
  <c r="D18" i="39"/>
  <c r="C18" i="39"/>
  <c r="B18" i="39"/>
  <c r="K10" i="39"/>
  <c r="J10" i="39"/>
  <c r="I10" i="39"/>
  <c r="H10" i="39"/>
  <c r="G10" i="39"/>
  <c r="G19" i="39" s="1"/>
  <c r="G22" i="39" s="1"/>
  <c r="G24" i="39" s="1"/>
  <c r="F10" i="39"/>
  <c r="E10" i="39"/>
  <c r="E19" i="39" s="1"/>
  <c r="E22" i="39" s="1"/>
  <c r="E24" i="39" s="1"/>
  <c r="D10" i="39"/>
  <c r="D19" i="39" s="1"/>
  <c r="D22" i="39" s="1"/>
  <c r="D24" i="39" s="1"/>
  <c r="C10" i="39"/>
  <c r="B10" i="39"/>
  <c r="K32" i="40"/>
  <c r="J32" i="40"/>
  <c r="I32" i="40"/>
  <c r="H32" i="40"/>
  <c r="G32" i="40"/>
  <c r="F32" i="40"/>
  <c r="E32" i="40"/>
  <c r="D32" i="40"/>
  <c r="C32" i="40"/>
  <c r="B32" i="40"/>
  <c r="K24" i="40"/>
  <c r="C24" i="40"/>
  <c r="K18" i="40"/>
  <c r="J18" i="40"/>
  <c r="I18" i="40"/>
  <c r="H18" i="40"/>
  <c r="G18" i="40"/>
  <c r="G19" i="40" s="1"/>
  <c r="G22" i="40" s="1"/>
  <c r="G24" i="40" s="1"/>
  <c r="F18" i="40"/>
  <c r="E18" i="40"/>
  <c r="D18" i="40"/>
  <c r="C18" i="40"/>
  <c r="B18" i="40"/>
  <c r="K10" i="40"/>
  <c r="K19" i="40" s="1"/>
  <c r="K22" i="40" s="1"/>
  <c r="J10" i="40"/>
  <c r="J19" i="40" s="1"/>
  <c r="J22" i="40" s="1"/>
  <c r="J24" i="40" s="1"/>
  <c r="I10" i="40"/>
  <c r="H10" i="40"/>
  <c r="H19" i="40" s="1"/>
  <c r="H22" i="40" s="1"/>
  <c r="H24" i="40" s="1"/>
  <c r="G10" i="40"/>
  <c r="F10" i="40"/>
  <c r="E10" i="40"/>
  <c r="E19" i="40" s="1"/>
  <c r="E22" i="40" s="1"/>
  <c r="E24" i="40" s="1"/>
  <c r="D10" i="40"/>
  <c r="C10" i="40"/>
  <c r="C19" i="40" s="1"/>
  <c r="C22" i="40" s="1"/>
  <c r="B10" i="40"/>
  <c r="B19" i="40" s="1"/>
  <c r="B22" i="40" s="1"/>
  <c r="B24" i="40" s="1"/>
  <c r="H49" i="41"/>
  <c r="H50" i="41" s="1"/>
  <c r="F49" i="41"/>
  <c r="F50" i="41" s="1"/>
  <c r="K32" i="41"/>
  <c r="J32" i="41"/>
  <c r="I32" i="41"/>
  <c r="H32" i="41"/>
  <c r="G32" i="41"/>
  <c r="F32" i="41"/>
  <c r="E32" i="41"/>
  <c r="D32" i="41"/>
  <c r="C32" i="41"/>
  <c r="B32" i="41"/>
  <c r="K18" i="41"/>
  <c r="J18" i="41"/>
  <c r="I18" i="41"/>
  <c r="I19" i="41" s="1"/>
  <c r="I22" i="41" s="1"/>
  <c r="I24" i="41" s="1"/>
  <c r="H18" i="41"/>
  <c r="G18" i="41"/>
  <c r="G19" i="41" s="1"/>
  <c r="G22" i="41" s="1"/>
  <c r="G24" i="41" s="1"/>
  <c r="F18" i="41"/>
  <c r="F19" i="41" s="1"/>
  <c r="F22" i="41" s="1"/>
  <c r="F24" i="41" s="1"/>
  <c r="E18" i="41"/>
  <c r="D18" i="41"/>
  <c r="C18" i="41"/>
  <c r="B18" i="41"/>
  <c r="K10" i="41"/>
  <c r="K19" i="41" s="1"/>
  <c r="K22" i="41" s="1"/>
  <c r="K24" i="41" s="1"/>
  <c r="J10" i="41"/>
  <c r="J19" i="41" s="1"/>
  <c r="J22" i="41" s="1"/>
  <c r="J24" i="41" s="1"/>
  <c r="I10" i="41"/>
  <c r="H10" i="41"/>
  <c r="G10" i="41"/>
  <c r="F10" i="41"/>
  <c r="E10" i="41"/>
  <c r="E19" i="41" s="1"/>
  <c r="E22" i="41" s="1"/>
  <c r="E24" i="41" s="1"/>
  <c r="D10" i="41"/>
  <c r="C10" i="41"/>
  <c r="C19" i="41" s="1"/>
  <c r="C22" i="41" s="1"/>
  <c r="C24" i="41" s="1"/>
  <c r="B10" i="41"/>
  <c r="B19" i="41" s="1"/>
  <c r="B22" i="41" s="1"/>
  <c r="B24" i="41" s="1"/>
  <c r="J50" i="42"/>
  <c r="K49" i="42"/>
  <c r="K50" i="42" s="1"/>
  <c r="J49" i="42"/>
  <c r="F49" i="42"/>
  <c r="F50" i="42" s="1"/>
  <c r="C49" i="42"/>
  <c r="C50" i="42" s="1"/>
  <c r="K32" i="42"/>
  <c r="J32" i="42"/>
  <c r="I32" i="42"/>
  <c r="H32" i="42"/>
  <c r="G32" i="42"/>
  <c r="F32" i="42"/>
  <c r="E32" i="42"/>
  <c r="D32" i="42"/>
  <c r="C32" i="42"/>
  <c r="B32" i="42"/>
  <c r="K18" i="42"/>
  <c r="J18" i="42"/>
  <c r="I18" i="42"/>
  <c r="I19" i="42" s="1"/>
  <c r="I22" i="42" s="1"/>
  <c r="I24" i="42" s="1"/>
  <c r="H18" i="42"/>
  <c r="G18" i="42"/>
  <c r="G19" i="42" s="1"/>
  <c r="G22" i="42" s="1"/>
  <c r="G24" i="42" s="1"/>
  <c r="F18" i="42"/>
  <c r="F19" i="42" s="1"/>
  <c r="F22" i="42" s="1"/>
  <c r="F24" i="42" s="1"/>
  <c r="E18" i="42"/>
  <c r="D18" i="42"/>
  <c r="C18" i="42"/>
  <c r="B18" i="42"/>
  <c r="K10" i="42"/>
  <c r="K19" i="42" s="1"/>
  <c r="K22" i="42" s="1"/>
  <c r="K24" i="42" s="1"/>
  <c r="J10" i="42"/>
  <c r="I10" i="42"/>
  <c r="H10" i="42"/>
  <c r="G10" i="42"/>
  <c r="F10" i="42"/>
  <c r="E10" i="42"/>
  <c r="E19" i="42" s="1"/>
  <c r="E22" i="42" s="1"/>
  <c r="E24" i="42" s="1"/>
  <c r="D10" i="42"/>
  <c r="C10" i="42"/>
  <c r="C19" i="42" s="1"/>
  <c r="C22" i="42" s="1"/>
  <c r="C24" i="42" s="1"/>
  <c r="B10" i="42"/>
  <c r="I49" i="43"/>
  <c r="I50" i="43" s="1"/>
  <c r="K32" i="43"/>
  <c r="J32" i="43"/>
  <c r="I32" i="43"/>
  <c r="H32" i="43"/>
  <c r="G32" i="43"/>
  <c r="F32" i="43"/>
  <c r="E32" i="43"/>
  <c r="D32" i="43"/>
  <c r="C32" i="43"/>
  <c r="B32" i="43"/>
  <c r="K18" i="43"/>
  <c r="J18" i="43"/>
  <c r="I18" i="43"/>
  <c r="I19" i="43" s="1"/>
  <c r="I22" i="43" s="1"/>
  <c r="I24" i="43" s="1"/>
  <c r="H18" i="43"/>
  <c r="H19" i="43" s="1"/>
  <c r="H22" i="43" s="1"/>
  <c r="H24" i="43" s="1"/>
  <c r="G18" i="43"/>
  <c r="G19" i="43" s="1"/>
  <c r="G22" i="43" s="1"/>
  <c r="G24" i="43" s="1"/>
  <c r="F18" i="43"/>
  <c r="E18" i="43"/>
  <c r="D18" i="43"/>
  <c r="C18" i="43"/>
  <c r="B18" i="43"/>
  <c r="K10" i="43"/>
  <c r="K19" i="43" s="1"/>
  <c r="K22" i="43" s="1"/>
  <c r="K24" i="43" s="1"/>
  <c r="J10" i="43"/>
  <c r="I10" i="43"/>
  <c r="H10" i="43"/>
  <c r="G10" i="43"/>
  <c r="F10" i="43"/>
  <c r="E10" i="43"/>
  <c r="D10" i="43"/>
  <c r="D19" i="43" s="1"/>
  <c r="D22" i="43" s="1"/>
  <c r="D24" i="43" s="1"/>
  <c r="C10" i="43"/>
  <c r="C19" i="43" s="1"/>
  <c r="C22" i="43" s="1"/>
  <c r="C24" i="43" s="1"/>
  <c r="B10" i="43"/>
  <c r="I49" i="44"/>
  <c r="I50" i="44" s="1"/>
  <c r="K32" i="44"/>
  <c r="J32" i="44"/>
  <c r="I32" i="44"/>
  <c r="H32" i="44"/>
  <c r="G32" i="44"/>
  <c r="F32" i="44"/>
  <c r="E32" i="44"/>
  <c r="D32" i="44"/>
  <c r="C32" i="44"/>
  <c r="B32" i="44"/>
  <c r="K18" i="44"/>
  <c r="J18" i="44"/>
  <c r="I18" i="44"/>
  <c r="I19" i="44" s="1"/>
  <c r="I22" i="44" s="1"/>
  <c r="I24" i="44" s="1"/>
  <c r="H18" i="44"/>
  <c r="H19" i="44" s="1"/>
  <c r="H22" i="44" s="1"/>
  <c r="H24" i="44" s="1"/>
  <c r="G18" i="44"/>
  <c r="F18" i="44"/>
  <c r="E18" i="44"/>
  <c r="D18" i="44"/>
  <c r="C18" i="44"/>
  <c r="B18" i="44"/>
  <c r="K10" i="44"/>
  <c r="J10" i="44"/>
  <c r="I10" i="44"/>
  <c r="H10" i="44"/>
  <c r="G10" i="44"/>
  <c r="G19" i="44" s="1"/>
  <c r="G22" i="44" s="1"/>
  <c r="G24" i="44" s="1"/>
  <c r="F10" i="44"/>
  <c r="E10" i="44"/>
  <c r="E19" i="44" s="1"/>
  <c r="E22" i="44" s="1"/>
  <c r="E24" i="44" s="1"/>
  <c r="D10" i="44"/>
  <c r="D19" i="44" s="1"/>
  <c r="D22" i="44" s="1"/>
  <c r="D24" i="44" s="1"/>
  <c r="C10" i="44"/>
  <c r="B10" i="44"/>
  <c r="K32" i="45"/>
  <c r="J32" i="45"/>
  <c r="I32" i="45"/>
  <c r="H32" i="45"/>
  <c r="G32" i="45"/>
  <c r="F32" i="45"/>
  <c r="E32" i="45"/>
  <c r="D32" i="45"/>
  <c r="C32" i="45"/>
  <c r="B32" i="45"/>
  <c r="I19" i="45"/>
  <c r="I22" i="45" s="1"/>
  <c r="I24" i="45" s="1"/>
  <c r="B19" i="45"/>
  <c r="B22" i="45" s="1"/>
  <c r="B24" i="45" s="1"/>
  <c r="K18" i="45"/>
  <c r="K19" i="45" s="1"/>
  <c r="K22" i="45" s="1"/>
  <c r="K24" i="45" s="1"/>
  <c r="J18" i="45"/>
  <c r="I18" i="45"/>
  <c r="H18" i="45"/>
  <c r="G18" i="45"/>
  <c r="F18" i="45"/>
  <c r="E18" i="45"/>
  <c r="D18" i="45"/>
  <c r="C18" i="45"/>
  <c r="C19" i="45" s="1"/>
  <c r="C22" i="45" s="1"/>
  <c r="C24" i="45" s="1"/>
  <c r="B18" i="45"/>
  <c r="K10" i="45"/>
  <c r="J10" i="45"/>
  <c r="J19" i="45" s="1"/>
  <c r="J22" i="45" s="1"/>
  <c r="J24" i="45" s="1"/>
  <c r="I10" i="45"/>
  <c r="H10" i="45"/>
  <c r="G10" i="45"/>
  <c r="G19" i="45" s="1"/>
  <c r="G22" i="45" s="1"/>
  <c r="G24" i="45" s="1"/>
  <c r="F10" i="45"/>
  <c r="F19" i="45" s="1"/>
  <c r="F22" i="45" s="1"/>
  <c r="F24" i="45" s="1"/>
  <c r="E10" i="45"/>
  <c r="E19" i="45" s="1"/>
  <c r="E22" i="45" s="1"/>
  <c r="E24" i="45" s="1"/>
  <c r="D10" i="45"/>
  <c r="C10" i="45"/>
  <c r="B10" i="45"/>
  <c r="F49" i="46"/>
  <c r="F50" i="46" s="1"/>
  <c r="D49" i="46"/>
  <c r="D50" i="46" s="1"/>
  <c r="K32" i="46"/>
  <c r="J32" i="46"/>
  <c r="I32" i="46"/>
  <c r="H32" i="46"/>
  <c r="G32" i="46"/>
  <c r="F32" i="46"/>
  <c r="E32" i="46"/>
  <c r="D32" i="46"/>
  <c r="C32" i="46"/>
  <c r="B32" i="46"/>
  <c r="K19" i="46"/>
  <c r="K22" i="46" s="1"/>
  <c r="K24" i="46" s="1"/>
  <c r="I19" i="46"/>
  <c r="I22" i="46" s="1"/>
  <c r="I24" i="46" s="1"/>
  <c r="D19" i="46"/>
  <c r="D22" i="46" s="1"/>
  <c r="D24" i="46" s="1"/>
  <c r="C19" i="46"/>
  <c r="C22" i="46" s="1"/>
  <c r="C24" i="46" s="1"/>
  <c r="K18" i="46"/>
  <c r="J18" i="46"/>
  <c r="I18" i="46"/>
  <c r="H18" i="46"/>
  <c r="G18" i="46"/>
  <c r="F18" i="46"/>
  <c r="E18" i="46"/>
  <c r="D18" i="46"/>
  <c r="C18" i="46"/>
  <c r="B18" i="46"/>
  <c r="K10" i="46"/>
  <c r="J10" i="46"/>
  <c r="J19" i="46" s="1"/>
  <c r="J22" i="46" s="1"/>
  <c r="J24" i="46" s="1"/>
  <c r="I10" i="46"/>
  <c r="H10" i="46"/>
  <c r="G10" i="46"/>
  <c r="F10" i="46"/>
  <c r="E10" i="46"/>
  <c r="D10" i="46"/>
  <c r="C10" i="46"/>
  <c r="B10" i="46"/>
  <c r="B19" i="46" s="1"/>
  <c r="B22" i="46" s="1"/>
  <c r="B24" i="46" s="1"/>
  <c r="H49" i="47"/>
  <c r="H50" i="47" s="1"/>
  <c r="K32" i="47"/>
  <c r="J32" i="47"/>
  <c r="I32" i="47"/>
  <c r="H32" i="47"/>
  <c r="G32" i="47"/>
  <c r="F32" i="47"/>
  <c r="E32" i="47"/>
  <c r="D32" i="47"/>
  <c r="C32" i="47"/>
  <c r="B32" i="47"/>
  <c r="D19" i="47"/>
  <c r="D22" i="47" s="1"/>
  <c r="D24" i="47" s="1"/>
  <c r="K18" i="47"/>
  <c r="J18" i="47"/>
  <c r="I18" i="47"/>
  <c r="I19" i="47" s="1"/>
  <c r="I22" i="47" s="1"/>
  <c r="I24" i="47" s="1"/>
  <c r="H18" i="47"/>
  <c r="G18" i="47"/>
  <c r="F18" i="47"/>
  <c r="E18" i="47"/>
  <c r="D18" i="47"/>
  <c r="C18" i="47"/>
  <c r="B18" i="47"/>
  <c r="K10" i="47"/>
  <c r="J10" i="47"/>
  <c r="J19" i="47" s="1"/>
  <c r="J22" i="47" s="1"/>
  <c r="J24" i="47" s="1"/>
  <c r="I10" i="47"/>
  <c r="H10" i="47"/>
  <c r="H19" i="47" s="1"/>
  <c r="H22" i="47" s="1"/>
  <c r="H24" i="47" s="1"/>
  <c r="G10" i="47"/>
  <c r="G19" i="47" s="1"/>
  <c r="G22" i="47" s="1"/>
  <c r="G24" i="47" s="1"/>
  <c r="F10" i="47"/>
  <c r="F19" i="47" s="1"/>
  <c r="F22" i="47" s="1"/>
  <c r="F24" i="47" s="1"/>
  <c r="E10" i="47"/>
  <c r="D10" i="47"/>
  <c r="C10" i="47"/>
  <c r="B10" i="47"/>
  <c r="B19" i="47" s="1"/>
  <c r="B22" i="47" s="1"/>
  <c r="B24" i="47" s="1"/>
  <c r="K49" i="48"/>
  <c r="K50" i="48" s="1"/>
  <c r="J49" i="48"/>
  <c r="J50" i="48" s="1"/>
  <c r="F49" i="48"/>
  <c r="F50" i="48" s="1"/>
  <c r="C49" i="48"/>
  <c r="C50" i="48" s="1"/>
  <c r="K32" i="48"/>
  <c r="J32" i="48"/>
  <c r="I32" i="48"/>
  <c r="H32" i="48"/>
  <c r="G32" i="48"/>
  <c r="F32" i="48"/>
  <c r="E32" i="48"/>
  <c r="D32" i="48"/>
  <c r="C32" i="48"/>
  <c r="B32" i="48"/>
  <c r="K18" i="48"/>
  <c r="J18" i="48"/>
  <c r="I18" i="48"/>
  <c r="H18" i="48"/>
  <c r="G18" i="48"/>
  <c r="F18" i="48"/>
  <c r="E18" i="48"/>
  <c r="D18" i="48"/>
  <c r="C18" i="48"/>
  <c r="B18" i="48"/>
  <c r="K10" i="48"/>
  <c r="K19" i="48" s="1"/>
  <c r="K22" i="48" s="1"/>
  <c r="K24" i="48" s="1"/>
  <c r="J10" i="48"/>
  <c r="J19" i="48" s="1"/>
  <c r="J22" i="48" s="1"/>
  <c r="J24" i="48" s="1"/>
  <c r="I10" i="48"/>
  <c r="H10" i="48"/>
  <c r="H19" i="48" s="1"/>
  <c r="H22" i="48" s="1"/>
  <c r="H24" i="48" s="1"/>
  <c r="G10" i="48"/>
  <c r="F10" i="48"/>
  <c r="E10" i="48"/>
  <c r="D10" i="48"/>
  <c r="C10" i="48"/>
  <c r="C19" i="48" s="1"/>
  <c r="C22" i="48" s="1"/>
  <c r="C24" i="48" s="1"/>
  <c r="B10" i="48"/>
  <c r="B19" i="48" s="1"/>
  <c r="B22" i="48" s="1"/>
  <c r="B24" i="48" s="1"/>
  <c r="G50" i="49"/>
  <c r="H49" i="49"/>
  <c r="H50" i="49" s="1"/>
  <c r="G49" i="49"/>
  <c r="B49" i="49"/>
  <c r="B50" i="49" s="1"/>
  <c r="K32" i="49"/>
  <c r="J32" i="49"/>
  <c r="I32" i="49"/>
  <c r="H32" i="49"/>
  <c r="G32" i="49"/>
  <c r="F32" i="49"/>
  <c r="E32" i="49"/>
  <c r="D32" i="49"/>
  <c r="C32" i="49"/>
  <c r="B32" i="49"/>
  <c r="K18" i="49"/>
  <c r="J18" i="49"/>
  <c r="I18" i="49"/>
  <c r="H18" i="49"/>
  <c r="G18" i="49"/>
  <c r="F18" i="49"/>
  <c r="E18" i="49"/>
  <c r="D18" i="49"/>
  <c r="C18" i="49"/>
  <c r="B18" i="49"/>
  <c r="K10" i="49"/>
  <c r="J10" i="49"/>
  <c r="J19" i="49" s="1"/>
  <c r="J22" i="49" s="1"/>
  <c r="J24" i="49" s="1"/>
  <c r="I10" i="49"/>
  <c r="H10" i="49"/>
  <c r="G10" i="49"/>
  <c r="F10" i="49"/>
  <c r="E10" i="49"/>
  <c r="E19" i="49" s="1"/>
  <c r="E22" i="49" s="1"/>
  <c r="E24" i="49" s="1"/>
  <c r="D10" i="49"/>
  <c r="C10" i="49"/>
  <c r="B10" i="49"/>
  <c r="B19" i="49" s="1"/>
  <c r="B22" i="49" s="1"/>
  <c r="B24" i="49" s="1"/>
  <c r="I50" i="50"/>
  <c r="I49" i="50"/>
  <c r="G49" i="50"/>
  <c r="G50" i="50" s="1"/>
  <c r="K32" i="50"/>
  <c r="J32" i="50"/>
  <c r="I32" i="50"/>
  <c r="H32" i="50"/>
  <c r="G32" i="50"/>
  <c r="F32" i="50"/>
  <c r="E32" i="50"/>
  <c r="D32" i="50"/>
  <c r="C32" i="50"/>
  <c r="B32" i="50"/>
  <c r="K18" i="50"/>
  <c r="J18" i="50"/>
  <c r="I18" i="50"/>
  <c r="I19" i="50" s="1"/>
  <c r="I22" i="50" s="1"/>
  <c r="I24" i="50" s="1"/>
  <c r="H18" i="50"/>
  <c r="G18" i="50"/>
  <c r="F18" i="50"/>
  <c r="E18" i="50"/>
  <c r="D18" i="50"/>
  <c r="C18" i="50"/>
  <c r="C19" i="50" s="1"/>
  <c r="C22" i="50" s="1"/>
  <c r="C24" i="50" s="1"/>
  <c r="B18" i="50"/>
  <c r="K10" i="50"/>
  <c r="J10" i="50"/>
  <c r="I10" i="50"/>
  <c r="H10" i="50"/>
  <c r="H19" i="50" s="1"/>
  <c r="H22" i="50" s="1"/>
  <c r="H24" i="50" s="1"/>
  <c r="G10" i="50"/>
  <c r="F10" i="50"/>
  <c r="F19" i="50" s="1"/>
  <c r="F22" i="50" s="1"/>
  <c r="F24" i="50" s="1"/>
  <c r="E10" i="50"/>
  <c r="D10" i="50"/>
  <c r="C10" i="50"/>
  <c r="B10" i="50"/>
  <c r="K32" i="51"/>
  <c r="J32" i="51"/>
  <c r="I32" i="51"/>
  <c r="H32" i="51"/>
  <c r="G32" i="51"/>
  <c r="F32" i="51"/>
  <c r="E32" i="51"/>
  <c r="D32" i="51"/>
  <c r="C32" i="51"/>
  <c r="B32" i="51"/>
  <c r="I19" i="51"/>
  <c r="I22" i="51" s="1"/>
  <c r="I24" i="51" s="1"/>
  <c r="K18" i="51"/>
  <c r="K19" i="51" s="1"/>
  <c r="K22" i="51" s="1"/>
  <c r="K24" i="51" s="1"/>
  <c r="J18" i="51"/>
  <c r="I18" i="51"/>
  <c r="H18" i="51"/>
  <c r="G18" i="51"/>
  <c r="F18" i="51"/>
  <c r="E18" i="51"/>
  <c r="D18" i="51"/>
  <c r="C18" i="51"/>
  <c r="B18" i="51"/>
  <c r="K10" i="51"/>
  <c r="J10" i="51"/>
  <c r="J19" i="51" s="1"/>
  <c r="J22" i="51" s="1"/>
  <c r="J24" i="51" s="1"/>
  <c r="I10" i="51"/>
  <c r="H10" i="51"/>
  <c r="G10" i="51"/>
  <c r="G19" i="51" s="1"/>
  <c r="G22" i="51" s="1"/>
  <c r="G24" i="51" s="1"/>
  <c r="F10" i="51"/>
  <c r="F19" i="51" s="1"/>
  <c r="F22" i="51" s="1"/>
  <c r="F24" i="51" s="1"/>
  <c r="E10" i="51"/>
  <c r="D10" i="51"/>
  <c r="D19" i="51" s="1"/>
  <c r="D22" i="51" s="1"/>
  <c r="D24" i="51" s="1"/>
  <c r="C10" i="51"/>
  <c r="B10" i="51"/>
  <c r="B19" i="51" s="1"/>
  <c r="B22" i="51" s="1"/>
  <c r="B24" i="51" s="1"/>
  <c r="I49" i="52"/>
  <c r="I50" i="52" s="1"/>
  <c r="E49" i="52"/>
  <c r="E50" i="52" s="1"/>
  <c r="K32" i="52"/>
  <c r="J32" i="52"/>
  <c r="I32" i="52"/>
  <c r="H32" i="52"/>
  <c r="G32" i="52"/>
  <c r="F32" i="52"/>
  <c r="E32" i="52"/>
  <c r="D32" i="52"/>
  <c r="C32" i="52"/>
  <c r="B32" i="52"/>
  <c r="K18" i="52"/>
  <c r="J18" i="52"/>
  <c r="I18" i="52"/>
  <c r="I19" i="52" s="1"/>
  <c r="I22" i="52" s="1"/>
  <c r="I24" i="52" s="1"/>
  <c r="H18" i="52"/>
  <c r="G18" i="52"/>
  <c r="F18" i="52"/>
  <c r="E18" i="52"/>
  <c r="D18" i="52"/>
  <c r="C18" i="52"/>
  <c r="B18" i="52"/>
  <c r="K10" i="52"/>
  <c r="K19" i="52" s="1"/>
  <c r="K22" i="52" s="1"/>
  <c r="K24" i="52" s="1"/>
  <c r="J10" i="52"/>
  <c r="J19" i="52" s="1"/>
  <c r="J22" i="52" s="1"/>
  <c r="J24" i="52" s="1"/>
  <c r="I10" i="52"/>
  <c r="H10" i="52"/>
  <c r="G10" i="52"/>
  <c r="F10" i="52"/>
  <c r="E10" i="52"/>
  <c r="D10" i="52"/>
  <c r="C10" i="52"/>
  <c r="C19" i="52" s="1"/>
  <c r="C22" i="52" s="1"/>
  <c r="C24" i="52" s="1"/>
  <c r="B10" i="52"/>
  <c r="B19" i="52" s="1"/>
  <c r="B22" i="52" s="1"/>
  <c r="B24" i="52" s="1"/>
  <c r="E50" i="53"/>
  <c r="E49" i="53"/>
  <c r="K32" i="53"/>
  <c r="J32" i="53"/>
  <c r="I32" i="53"/>
  <c r="H32" i="53"/>
  <c r="G32" i="53"/>
  <c r="F32" i="53"/>
  <c r="E32" i="53"/>
  <c r="D32" i="53"/>
  <c r="C32" i="53"/>
  <c r="B32" i="53"/>
  <c r="K18" i="53"/>
  <c r="J18" i="53"/>
  <c r="I18" i="53"/>
  <c r="H18" i="53"/>
  <c r="G18" i="53"/>
  <c r="F18" i="53"/>
  <c r="E18" i="53"/>
  <c r="D18" i="53"/>
  <c r="C18" i="53"/>
  <c r="B18" i="53"/>
  <c r="K10" i="53"/>
  <c r="J10" i="53"/>
  <c r="J19" i="53" s="1"/>
  <c r="J22" i="53" s="1"/>
  <c r="J24" i="53" s="1"/>
  <c r="I10" i="53"/>
  <c r="H10" i="53"/>
  <c r="G10" i="53"/>
  <c r="G19" i="53" s="1"/>
  <c r="G22" i="53" s="1"/>
  <c r="G24" i="53" s="1"/>
  <c r="F10" i="53"/>
  <c r="F19" i="53" s="1"/>
  <c r="F22" i="53" s="1"/>
  <c r="F24" i="53" s="1"/>
  <c r="E10" i="53"/>
  <c r="D10" i="53"/>
  <c r="C10" i="53"/>
  <c r="B10" i="53"/>
  <c r="B19" i="53" s="1"/>
  <c r="B22" i="53" s="1"/>
  <c r="B24" i="53" s="1"/>
  <c r="K32" i="54"/>
  <c r="J32" i="54"/>
  <c r="I32" i="54"/>
  <c r="H32" i="54"/>
  <c r="G32" i="54"/>
  <c r="F32" i="54"/>
  <c r="E32" i="54"/>
  <c r="D32" i="54"/>
  <c r="C32" i="54"/>
  <c r="B32" i="54"/>
  <c r="G19" i="54"/>
  <c r="G22" i="54" s="1"/>
  <c r="G24" i="54" s="1"/>
  <c r="K18" i="54"/>
  <c r="J18" i="54"/>
  <c r="I18" i="54"/>
  <c r="H18" i="54"/>
  <c r="G18" i="54"/>
  <c r="F18" i="54"/>
  <c r="E18" i="54"/>
  <c r="D18" i="54"/>
  <c r="C18" i="54"/>
  <c r="B18" i="54"/>
  <c r="K10" i="54"/>
  <c r="J10" i="54"/>
  <c r="J19" i="54" s="1"/>
  <c r="J22" i="54" s="1"/>
  <c r="J24" i="54" s="1"/>
  <c r="I10" i="54"/>
  <c r="H10" i="54"/>
  <c r="G10" i="54"/>
  <c r="F10" i="54"/>
  <c r="F19" i="54" s="1"/>
  <c r="F22" i="54" s="1"/>
  <c r="F24" i="54" s="1"/>
  <c r="E10" i="54"/>
  <c r="D10" i="54"/>
  <c r="C10" i="54"/>
  <c r="B10" i="54"/>
  <c r="B19" i="54" s="1"/>
  <c r="B22" i="54" s="1"/>
  <c r="B24" i="54" s="1"/>
  <c r="I49" i="55"/>
  <c r="I50" i="55" s="1"/>
  <c r="E49" i="55"/>
  <c r="E50" i="55" s="1"/>
  <c r="B49" i="55"/>
  <c r="B50" i="55" s="1"/>
  <c r="K32" i="55"/>
  <c r="J32" i="55"/>
  <c r="I32" i="55"/>
  <c r="H32" i="55"/>
  <c r="G32" i="55"/>
  <c r="F32" i="55"/>
  <c r="E32" i="55"/>
  <c r="D32" i="55"/>
  <c r="C32" i="55"/>
  <c r="B32" i="55"/>
  <c r="K18" i="55"/>
  <c r="J18" i="55"/>
  <c r="I18" i="55"/>
  <c r="H18" i="55"/>
  <c r="H19" i="55" s="1"/>
  <c r="H22" i="55" s="1"/>
  <c r="H24" i="55" s="1"/>
  <c r="G18" i="55"/>
  <c r="F18" i="55"/>
  <c r="E18" i="55"/>
  <c r="D18" i="55"/>
  <c r="C18" i="55"/>
  <c r="B18" i="55"/>
  <c r="K10" i="55"/>
  <c r="K19" i="55" s="1"/>
  <c r="K22" i="55" s="1"/>
  <c r="K24" i="55" s="1"/>
  <c r="J10" i="55"/>
  <c r="J19" i="55" s="1"/>
  <c r="J22" i="55" s="1"/>
  <c r="J24" i="55" s="1"/>
  <c r="I10" i="55"/>
  <c r="H10" i="55"/>
  <c r="G10" i="55"/>
  <c r="F10" i="55"/>
  <c r="F19" i="55" s="1"/>
  <c r="F22" i="55" s="1"/>
  <c r="F24" i="55" s="1"/>
  <c r="E10" i="55"/>
  <c r="E19" i="55" s="1"/>
  <c r="E22" i="55" s="1"/>
  <c r="E24" i="55" s="1"/>
  <c r="D10" i="55"/>
  <c r="C10" i="55"/>
  <c r="C19" i="55" s="1"/>
  <c r="C22" i="55" s="1"/>
  <c r="C24" i="55" s="1"/>
  <c r="B10" i="55"/>
  <c r="B19" i="55" s="1"/>
  <c r="B22" i="55" s="1"/>
  <c r="B24" i="55" s="1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H19" i="1" s="1"/>
  <c r="H22" i="1" s="1"/>
  <c r="H24" i="1" s="1"/>
  <c r="G18" i="1"/>
  <c r="F18" i="1"/>
  <c r="E18" i="1"/>
  <c r="D18" i="1"/>
  <c r="C18" i="1"/>
  <c r="B18" i="1"/>
  <c r="K10" i="1"/>
  <c r="K19" i="1" s="1"/>
  <c r="K22" i="1" s="1"/>
  <c r="K24" i="1" s="1"/>
  <c r="J10" i="1"/>
  <c r="J19" i="1" s="1"/>
  <c r="J22" i="1" s="1"/>
  <c r="J24" i="1" s="1"/>
  <c r="I10" i="1"/>
  <c r="H10" i="1"/>
  <c r="G10" i="1"/>
  <c r="G19" i="1" s="1"/>
  <c r="G22" i="1" s="1"/>
  <c r="G24" i="1" s="1"/>
  <c r="F10" i="1"/>
  <c r="F19" i="1" s="1"/>
  <c r="F22" i="1" s="1"/>
  <c r="F24" i="1" s="1"/>
  <c r="E10" i="1"/>
  <c r="E19" i="1" s="1"/>
  <c r="E22" i="1" s="1"/>
  <c r="E24" i="1" s="1"/>
  <c r="D10" i="1"/>
  <c r="C10" i="1"/>
  <c r="C19" i="1" s="1"/>
  <c r="C22" i="1" s="1"/>
  <c r="C24" i="1" s="1"/>
  <c r="B10" i="1"/>
  <c r="B19" i="1" s="1"/>
  <c r="B22" i="1" s="1"/>
  <c r="B24" i="1" s="1"/>
  <c r="I19" i="1" l="1"/>
  <c r="I22" i="1" s="1"/>
  <c r="I24" i="1" s="1"/>
  <c r="I19" i="55"/>
  <c r="I22" i="55" s="1"/>
  <c r="I24" i="55" s="1"/>
  <c r="H19" i="52"/>
  <c r="H22" i="52" s="1"/>
  <c r="H24" i="52" s="1"/>
  <c r="H19" i="51"/>
  <c r="H22" i="51" s="1"/>
  <c r="H24" i="51" s="1"/>
  <c r="H19" i="42"/>
  <c r="H22" i="42" s="1"/>
  <c r="H24" i="42" s="1"/>
  <c r="G19" i="49"/>
  <c r="G22" i="49" s="1"/>
  <c r="G24" i="49" s="1"/>
  <c r="I19" i="48"/>
  <c r="I22" i="48" s="1"/>
  <c r="I24" i="48" s="1"/>
  <c r="B19" i="43"/>
  <c r="B22" i="43" s="1"/>
  <c r="B24" i="43" s="1"/>
  <c r="J19" i="43"/>
  <c r="J22" i="43" s="1"/>
  <c r="J24" i="43" s="1"/>
  <c r="I19" i="40"/>
  <c r="I22" i="40" s="1"/>
  <c r="I24" i="40" s="1"/>
  <c r="C19" i="39"/>
  <c r="C22" i="39" s="1"/>
  <c r="C24" i="39" s="1"/>
  <c r="K19" i="39"/>
  <c r="K22" i="39" s="1"/>
  <c r="K24" i="39" s="1"/>
  <c r="I19" i="38"/>
  <c r="I22" i="38" s="1"/>
  <c r="I24" i="38" s="1"/>
  <c r="B19" i="30"/>
  <c r="B22" i="30" s="1"/>
  <c r="B24" i="30" s="1"/>
  <c r="J19" i="30"/>
  <c r="J22" i="30" s="1"/>
  <c r="J24" i="30" s="1"/>
  <c r="C19" i="44"/>
  <c r="C22" i="44" s="1"/>
  <c r="C24" i="44" s="1"/>
  <c r="H19" i="41"/>
  <c r="H22" i="41" s="1"/>
  <c r="H24" i="41" s="1"/>
  <c r="C19" i="36"/>
  <c r="C22" i="36" s="1"/>
  <c r="C24" i="36" s="1"/>
  <c r="K19" i="36"/>
  <c r="K22" i="36" s="1"/>
  <c r="K24" i="36" s="1"/>
  <c r="I19" i="49"/>
  <c r="I22" i="49" s="1"/>
  <c r="I24" i="49" s="1"/>
  <c r="H19" i="46"/>
  <c r="H22" i="46" s="1"/>
  <c r="H24" i="46" s="1"/>
  <c r="K19" i="44"/>
  <c r="K22" i="44" s="1"/>
  <c r="K24" i="44" s="1"/>
  <c r="G19" i="55"/>
  <c r="G22" i="55" s="1"/>
  <c r="G24" i="55" s="1"/>
  <c r="D19" i="50"/>
  <c r="D22" i="50" s="1"/>
  <c r="D24" i="50" s="1"/>
  <c r="I19" i="34"/>
  <c r="I22" i="34" s="1"/>
  <c r="I24" i="34" s="1"/>
  <c r="E19" i="29"/>
  <c r="E22" i="29" s="1"/>
  <c r="E24" i="29" s="1"/>
  <c r="D19" i="1"/>
  <c r="D22" i="1" s="1"/>
  <c r="D24" i="1" s="1"/>
  <c r="D19" i="55"/>
  <c r="D22" i="55" s="1"/>
  <c r="D24" i="55" s="1"/>
  <c r="I19" i="54"/>
  <c r="I22" i="54" s="1"/>
  <c r="I24" i="54" s="1"/>
  <c r="I19" i="53"/>
  <c r="I22" i="53" s="1"/>
  <c r="I24" i="53" s="1"/>
  <c r="D19" i="52"/>
  <c r="D22" i="52" s="1"/>
  <c r="D24" i="52" s="1"/>
  <c r="C19" i="51"/>
  <c r="C22" i="51" s="1"/>
  <c r="C24" i="51" s="1"/>
  <c r="G19" i="50"/>
  <c r="G22" i="50" s="1"/>
  <c r="G24" i="50" s="1"/>
  <c r="D19" i="49"/>
  <c r="D22" i="49" s="1"/>
  <c r="D24" i="49" s="1"/>
  <c r="D19" i="48"/>
  <c r="D22" i="48" s="1"/>
  <c r="D24" i="48" s="1"/>
  <c r="H19" i="45"/>
  <c r="H22" i="45" s="1"/>
  <c r="H24" i="45" s="1"/>
  <c r="F19" i="44"/>
  <c r="F22" i="44" s="1"/>
  <c r="F24" i="44" s="1"/>
  <c r="E19" i="43"/>
  <c r="E22" i="43" s="1"/>
  <c r="E24" i="43" s="1"/>
  <c r="D19" i="42"/>
  <c r="D22" i="42" s="1"/>
  <c r="D24" i="42" s="1"/>
  <c r="D19" i="41"/>
  <c r="D22" i="41" s="1"/>
  <c r="D24" i="41" s="1"/>
  <c r="D19" i="40"/>
  <c r="D22" i="40" s="1"/>
  <c r="D24" i="40" s="1"/>
  <c r="F19" i="39"/>
  <c r="F22" i="39" s="1"/>
  <c r="F24" i="39" s="1"/>
  <c r="D19" i="38"/>
  <c r="D22" i="38" s="1"/>
  <c r="D24" i="38" s="1"/>
  <c r="J19" i="34"/>
  <c r="J22" i="34" s="1"/>
  <c r="J24" i="34" s="1"/>
  <c r="F19" i="25"/>
  <c r="F22" i="25" s="1"/>
  <c r="F24" i="25" s="1"/>
  <c r="I19" i="22"/>
  <c r="I22" i="22" s="1"/>
  <c r="I24" i="22" s="1"/>
  <c r="F19" i="21"/>
  <c r="F22" i="21" s="1"/>
  <c r="F24" i="21" s="1"/>
  <c r="I19" i="19"/>
  <c r="I22" i="19" s="1"/>
  <c r="I24" i="19" s="1"/>
  <c r="H19" i="17"/>
  <c r="H22" i="17" s="1"/>
  <c r="H24" i="17" s="1"/>
  <c r="G19" i="16"/>
  <c r="G22" i="16" s="1"/>
  <c r="G24" i="16" s="1"/>
  <c r="E19" i="16"/>
  <c r="E22" i="16" s="1"/>
  <c r="E24" i="16" s="1"/>
  <c r="E19" i="15"/>
  <c r="E22" i="15" s="1"/>
  <c r="E24" i="15" s="1"/>
  <c r="F19" i="12"/>
  <c r="F22" i="12" s="1"/>
  <c r="F24" i="12" s="1"/>
  <c r="C19" i="11"/>
  <c r="C22" i="11" s="1"/>
  <c r="C24" i="11" s="1"/>
  <c r="C19" i="10"/>
  <c r="C22" i="10" s="1"/>
  <c r="C24" i="10" s="1"/>
  <c r="E19" i="25"/>
  <c r="E22" i="25" s="1"/>
  <c r="E24" i="25" s="1"/>
  <c r="E19" i="21"/>
  <c r="E22" i="21" s="1"/>
  <c r="E24" i="21" s="1"/>
  <c r="I19" i="14"/>
  <c r="I22" i="14" s="1"/>
  <c r="I24" i="14" s="1"/>
  <c r="H19" i="53"/>
  <c r="H22" i="53" s="1"/>
  <c r="H24" i="53" s="1"/>
  <c r="K19" i="49"/>
  <c r="K22" i="49" s="1"/>
  <c r="K24" i="49" s="1"/>
  <c r="C19" i="54"/>
  <c r="C22" i="54" s="1"/>
  <c r="C24" i="54" s="1"/>
  <c r="K19" i="54"/>
  <c r="K22" i="54" s="1"/>
  <c r="K24" i="54" s="1"/>
  <c r="C19" i="53"/>
  <c r="C22" i="53" s="1"/>
  <c r="C24" i="53" s="1"/>
  <c r="K19" i="53"/>
  <c r="K22" i="53" s="1"/>
  <c r="K24" i="53" s="1"/>
  <c r="F19" i="52"/>
  <c r="F22" i="52" s="1"/>
  <c r="F24" i="52" s="1"/>
  <c r="E19" i="51"/>
  <c r="E22" i="51" s="1"/>
  <c r="E24" i="51" s="1"/>
  <c r="F19" i="49"/>
  <c r="F22" i="49" s="1"/>
  <c r="F24" i="49" s="1"/>
  <c r="F19" i="48"/>
  <c r="F22" i="48" s="1"/>
  <c r="F24" i="48" s="1"/>
  <c r="C19" i="47"/>
  <c r="C22" i="47" s="1"/>
  <c r="C24" i="47" s="1"/>
  <c r="K19" i="47"/>
  <c r="K22" i="47" s="1"/>
  <c r="K24" i="47" s="1"/>
  <c r="F19" i="40"/>
  <c r="F22" i="40" s="1"/>
  <c r="F24" i="40" s="1"/>
  <c r="F19" i="38"/>
  <c r="F22" i="38" s="1"/>
  <c r="F24" i="38" s="1"/>
  <c r="D19" i="37"/>
  <c r="D22" i="37" s="1"/>
  <c r="D24" i="37" s="1"/>
  <c r="H19" i="36"/>
  <c r="H22" i="36" s="1"/>
  <c r="H24" i="36" s="1"/>
  <c r="C19" i="35"/>
  <c r="C22" i="35" s="1"/>
  <c r="C24" i="35" s="1"/>
  <c r="K19" i="35"/>
  <c r="K22" i="35" s="1"/>
  <c r="K24" i="35" s="1"/>
  <c r="G19" i="32"/>
  <c r="G22" i="32" s="1"/>
  <c r="G24" i="32" s="1"/>
  <c r="G19" i="30"/>
  <c r="G22" i="30" s="1"/>
  <c r="G24" i="30" s="1"/>
  <c r="H19" i="25"/>
  <c r="H22" i="25" s="1"/>
  <c r="H24" i="25" s="1"/>
  <c r="G19" i="23"/>
  <c r="G22" i="23" s="1"/>
  <c r="G24" i="23" s="1"/>
  <c r="H19" i="21"/>
  <c r="H22" i="21" s="1"/>
  <c r="H24" i="21" s="1"/>
  <c r="F19" i="18"/>
  <c r="F22" i="18" s="1"/>
  <c r="F24" i="18" s="1"/>
  <c r="B19" i="17"/>
  <c r="B22" i="17" s="1"/>
  <c r="B24" i="17" s="1"/>
  <c r="J19" i="17"/>
  <c r="J22" i="17" s="1"/>
  <c r="J24" i="17" s="1"/>
  <c r="I19" i="16"/>
  <c r="I22" i="16" s="1"/>
  <c r="I24" i="16" s="1"/>
  <c r="G19" i="15"/>
  <c r="G22" i="15" s="1"/>
  <c r="G24" i="15" s="1"/>
  <c r="C19" i="13"/>
  <c r="C22" i="13" s="1"/>
  <c r="C24" i="13" s="1"/>
  <c r="F70" i="13"/>
  <c r="F75" i="13" s="1"/>
  <c r="F49" i="13" s="1"/>
  <c r="F50" i="13" s="1"/>
  <c r="E19" i="27"/>
  <c r="E22" i="27" s="1"/>
  <c r="E24" i="27" s="1"/>
  <c r="H19" i="54"/>
  <c r="H22" i="54" s="1"/>
  <c r="H24" i="54" s="1"/>
  <c r="C19" i="49"/>
  <c r="C22" i="49" s="1"/>
  <c r="C24" i="49" s="1"/>
  <c r="D19" i="54"/>
  <c r="D22" i="54" s="1"/>
  <c r="D24" i="54" s="1"/>
  <c r="D19" i="53"/>
  <c r="D22" i="53" s="1"/>
  <c r="D24" i="53" s="1"/>
  <c r="G19" i="52"/>
  <c r="G22" i="52" s="1"/>
  <c r="G24" i="52" s="1"/>
  <c r="B19" i="50"/>
  <c r="B22" i="50" s="1"/>
  <c r="B24" i="50" s="1"/>
  <c r="J19" i="50"/>
  <c r="J22" i="50" s="1"/>
  <c r="J24" i="50" s="1"/>
  <c r="G19" i="48"/>
  <c r="G22" i="48" s="1"/>
  <c r="G24" i="48" s="1"/>
  <c r="F19" i="46"/>
  <c r="F22" i="46" s="1"/>
  <c r="F24" i="46" s="1"/>
  <c r="F19" i="43"/>
  <c r="F22" i="43" s="1"/>
  <c r="F24" i="43" s="1"/>
  <c r="I19" i="36"/>
  <c r="I22" i="36" s="1"/>
  <c r="I24" i="36" s="1"/>
  <c r="D19" i="35"/>
  <c r="D22" i="35" s="1"/>
  <c r="D24" i="35" s="1"/>
  <c r="B19" i="35"/>
  <c r="B22" i="35" s="1"/>
  <c r="B24" i="35" s="1"/>
  <c r="J19" i="35"/>
  <c r="J22" i="35" s="1"/>
  <c r="J24" i="35" s="1"/>
  <c r="G19" i="34"/>
  <c r="G22" i="34" s="1"/>
  <c r="G24" i="34" s="1"/>
  <c r="C19" i="33"/>
  <c r="C22" i="33" s="1"/>
  <c r="C24" i="33" s="1"/>
  <c r="K19" i="33"/>
  <c r="K22" i="33" s="1"/>
  <c r="K24" i="33" s="1"/>
  <c r="H19" i="32"/>
  <c r="H22" i="32" s="1"/>
  <c r="H24" i="32" s="1"/>
  <c r="F19" i="32"/>
  <c r="F22" i="32" s="1"/>
  <c r="F24" i="32" s="1"/>
  <c r="C19" i="31"/>
  <c r="C22" i="31" s="1"/>
  <c r="C24" i="31" s="1"/>
  <c r="K19" i="31"/>
  <c r="K22" i="31" s="1"/>
  <c r="K24" i="31" s="1"/>
  <c r="H19" i="30"/>
  <c r="H22" i="30" s="1"/>
  <c r="H24" i="30" s="1"/>
  <c r="F19" i="30"/>
  <c r="F22" i="30" s="1"/>
  <c r="F24" i="30" s="1"/>
  <c r="C19" i="29"/>
  <c r="C22" i="29" s="1"/>
  <c r="C24" i="29" s="1"/>
  <c r="K19" i="29"/>
  <c r="K22" i="29" s="1"/>
  <c r="K24" i="29" s="1"/>
  <c r="G19" i="28"/>
  <c r="G22" i="28" s="1"/>
  <c r="G24" i="28" s="1"/>
  <c r="C19" i="27"/>
  <c r="C22" i="27" s="1"/>
  <c r="C24" i="27" s="1"/>
  <c r="K19" i="27"/>
  <c r="K22" i="27" s="1"/>
  <c r="K24" i="27" s="1"/>
  <c r="G19" i="26"/>
  <c r="G22" i="26" s="1"/>
  <c r="G24" i="26" s="1"/>
  <c r="I19" i="25"/>
  <c r="I22" i="25" s="1"/>
  <c r="I24" i="25" s="1"/>
  <c r="F19" i="24"/>
  <c r="F22" i="24" s="1"/>
  <c r="F24" i="24" s="1"/>
  <c r="H19" i="23"/>
  <c r="H22" i="23" s="1"/>
  <c r="H24" i="23" s="1"/>
  <c r="I19" i="21"/>
  <c r="I22" i="21" s="1"/>
  <c r="I24" i="21" s="1"/>
  <c r="F19" i="20"/>
  <c r="F22" i="20" s="1"/>
  <c r="F24" i="20" s="1"/>
  <c r="G19" i="18"/>
  <c r="G22" i="18" s="1"/>
  <c r="G24" i="18" s="1"/>
  <c r="E19" i="18"/>
  <c r="E22" i="18" s="1"/>
  <c r="E24" i="18" s="1"/>
  <c r="B19" i="16"/>
  <c r="B22" i="16" s="1"/>
  <c r="B24" i="16" s="1"/>
  <c r="J19" i="16"/>
  <c r="J22" i="16" s="1"/>
  <c r="J24" i="16" s="1"/>
  <c r="H19" i="15"/>
  <c r="H22" i="15" s="1"/>
  <c r="H24" i="15" s="1"/>
  <c r="D19" i="13"/>
  <c r="D22" i="13" s="1"/>
  <c r="D24" i="13" s="1"/>
  <c r="B19" i="13"/>
  <c r="B22" i="13" s="1"/>
  <c r="B24" i="13" s="1"/>
  <c r="B74" i="38"/>
  <c r="B73" i="38" s="1"/>
  <c r="E19" i="17"/>
  <c r="E22" i="17" s="1"/>
  <c r="E24" i="17" s="1"/>
  <c r="E19" i="54"/>
  <c r="E22" i="54" s="1"/>
  <c r="E24" i="54" s="1"/>
  <c r="E19" i="53"/>
  <c r="E22" i="53" s="1"/>
  <c r="E24" i="53" s="1"/>
  <c r="K19" i="50"/>
  <c r="K22" i="50" s="1"/>
  <c r="K24" i="50" s="1"/>
  <c r="H19" i="49"/>
  <c r="H22" i="49" s="1"/>
  <c r="H24" i="49" s="1"/>
  <c r="E19" i="47"/>
  <c r="E22" i="47" s="1"/>
  <c r="E24" i="47" s="1"/>
  <c r="G19" i="46"/>
  <c r="G22" i="46" s="1"/>
  <c r="G24" i="46" s="1"/>
  <c r="D19" i="45"/>
  <c r="D22" i="45" s="1"/>
  <c r="D24" i="45" s="1"/>
  <c r="B19" i="39"/>
  <c r="B22" i="39" s="1"/>
  <c r="B24" i="39" s="1"/>
  <c r="J19" i="39"/>
  <c r="J22" i="39" s="1"/>
  <c r="J24" i="39" s="1"/>
  <c r="F19" i="37"/>
  <c r="F22" i="37" s="1"/>
  <c r="F24" i="37" s="1"/>
  <c r="B19" i="36"/>
  <c r="B22" i="36" s="1"/>
  <c r="B24" i="36" s="1"/>
  <c r="H19" i="34"/>
  <c r="H22" i="34" s="1"/>
  <c r="H24" i="34" s="1"/>
  <c r="D19" i="33"/>
  <c r="D22" i="33" s="1"/>
  <c r="D24" i="33" s="1"/>
  <c r="I19" i="32"/>
  <c r="I22" i="32" s="1"/>
  <c r="I24" i="32" s="1"/>
  <c r="D19" i="31"/>
  <c r="D22" i="31" s="1"/>
  <c r="D24" i="31" s="1"/>
  <c r="I19" i="30"/>
  <c r="I22" i="30" s="1"/>
  <c r="I24" i="30" s="1"/>
  <c r="D19" i="29"/>
  <c r="D22" i="29" s="1"/>
  <c r="D24" i="29" s="1"/>
  <c r="H19" i="28"/>
  <c r="H22" i="28" s="1"/>
  <c r="H24" i="28" s="1"/>
  <c r="D19" i="27"/>
  <c r="D22" i="27" s="1"/>
  <c r="D24" i="27" s="1"/>
  <c r="H19" i="26"/>
  <c r="H22" i="26" s="1"/>
  <c r="H24" i="26" s="1"/>
  <c r="B19" i="25"/>
  <c r="B22" i="25" s="1"/>
  <c r="B24" i="25" s="1"/>
  <c r="J19" i="25"/>
  <c r="J22" i="25" s="1"/>
  <c r="J24" i="25" s="1"/>
  <c r="G19" i="24"/>
  <c r="G22" i="24" s="1"/>
  <c r="G24" i="24" s="1"/>
  <c r="I19" i="23"/>
  <c r="I22" i="23" s="1"/>
  <c r="I24" i="23" s="1"/>
  <c r="B19" i="21"/>
  <c r="B22" i="21" s="1"/>
  <c r="B24" i="21" s="1"/>
  <c r="J19" i="21"/>
  <c r="J22" i="21" s="1"/>
  <c r="J24" i="21" s="1"/>
  <c r="G19" i="20"/>
  <c r="G22" i="20" s="1"/>
  <c r="G24" i="20" s="1"/>
  <c r="H19" i="18"/>
  <c r="H22" i="18" s="1"/>
  <c r="H24" i="18" s="1"/>
  <c r="F19" i="14"/>
  <c r="F22" i="14" s="1"/>
  <c r="F24" i="14" s="1"/>
  <c r="E19" i="13"/>
  <c r="E22" i="13" s="1"/>
  <c r="E24" i="13" s="1"/>
  <c r="E70" i="35"/>
  <c r="E75" i="35" s="1"/>
  <c r="E49" i="35" s="1"/>
  <c r="E50" i="35" s="1"/>
  <c r="B74" i="8"/>
  <c r="B73" i="8" s="1"/>
  <c r="B19" i="11"/>
  <c r="B22" i="11" s="1"/>
  <c r="B24" i="11" s="1"/>
  <c r="J19" i="11"/>
  <c r="J22" i="11" s="1"/>
  <c r="J24" i="11" s="1"/>
  <c r="G19" i="10"/>
  <c r="G22" i="10" s="1"/>
  <c r="G24" i="10" s="1"/>
  <c r="D19" i="9"/>
  <c r="D22" i="9" s="1"/>
  <c r="D24" i="9" s="1"/>
  <c r="F19" i="8"/>
  <c r="F22" i="8" s="1"/>
  <c r="F24" i="8" s="1"/>
  <c r="D19" i="6"/>
  <c r="D22" i="6" s="1"/>
  <c r="D24" i="6" s="1"/>
  <c r="E19" i="5"/>
  <c r="E22" i="5" s="1"/>
  <c r="E24" i="5" s="1"/>
  <c r="C19" i="4"/>
  <c r="C22" i="4" s="1"/>
  <c r="C24" i="4" s="1"/>
  <c r="K19" i="4"/>
  <c r="K22" i="4" s="1"/>
  <c r="K24" i="4" s="1"/>
  <c r="I19" i="4"/>
  <c r="I22" i="4" s="1"/>
  <c r="I24" i="4" s="1"/>
  <c r="F70" i="51"/>
  <c r="F75" i="51" s="1"/>
  <c r="F49" i="51" s="1"/>
  <c r="F50" i="51" s="1"/>
  <c r="I70" i="46"/>
  <c r="I75" i="46" s="1"/>
  <c r="I49" i="46" s="1"/>
  <c r="I50" i="46" s="1"/>
  <c r="G70" i="46"/>
  <c r="G75" i="46" s="1"/>
  <c r="G49" i="46" s="1"/>
  <c r="G50" i="46" s="1"/>
  <c r="I70" i="40"/>
  <c r="I75" i="40" s="1"/>
  <c r="I49" i="40" s="1"/>
  <c r="I50" i="40" s="1"/>
  <c r="G70" i="40"/>
  <c r="G75" i="40" s="1"/>
  <c r="G49" i="40" s="1"/>
  <c r="G50" i="40" s="1"/>
  <c r="F70" i="38"/>
  <c r="F75" i="38" s="1"/>
  <c r="F49" i="38" s="1"/>
  <c r="F50" i="38" s="1"/>
  <c r="F70" i="35"/>
  <c r="F75" i="35" s="1"/>
  <c r="F49" i="35" s="1"/>
  <c r="F50" i="35" s="1"/>
  <c r="I70" i="34"/>
  <c r="I75" i="34" s="1"/>
  <c r="I49" i="34" s="1"/>
  <c r="I50" i="34" s="1"/>
  <c r="H70" i="33"/>
  <c r="H75" i="33" s="1"/>
  <c r="H49" i="33" s="1"/>
  <c r="H50" i="33" s="1"/>
  <c r="F70" i="33"/>
  <c r="F75" i="33" s="1"/>
  <c r="F49" i="33" s="1"/>
  <c r="F50" i="33" s="1"/>
  <c r="F70" i="32"/>
  <c r="F75" i="32" s="1"/>
  <c r="F49" i="32" s="1"/>
  <c r="F50" i="32" s="1"/>
  <c r="B74" i="32"/>
  <c r="B73" i="32" s="1"/>
  <c r="F70" i="28"/>
  <c r="F75" i="28" s="1"/>
  <c r="F49" i="28" s="1"/>
  <c r="F50" i="28" s="1"/>
  <c r="B74" i="22"/>
  <c r="B73" i="22" s="1"/>
  <c r="G70" i="20"/>
  <c r="G75" i="20" s="1"/>
  <c r="G49" i="20" s="1"/>
  <c r="G50" i="20" s="1"/>
  <c r="H70" i="18"/>
  <c r="H75" i="18" s="1"/>
  <c r="H49" i="18" s="1"/>
  <c r="H50" i="18" s="1"/>
  <c r="F70" i="18"/>
  <c r="F75" i="18" s="1"/>
  <c r="F49" i="18" s="1"/>
  <c r="F50" i="18" s="1"/>
  <c r="I70" i="15"/>
  <c r="I75" i="15" s="1"/>
  <c r="I49" i="15" s="1"/>
  <c r="I50" i="15" s="1"/>
  <c r="I70" i="14"/>
  <c r="I75" i="14" s="1"/>
  <c r="I49" i="14" s="1"/>
  <c r="I50" i="14" s="1"/>
  <c r="F70" i="9"/>
  <c r="F75" i="9" s="1"/>
  <c r="F49" i="9" s="1"/>
  <c r="F50" i="9" s="1"/>
  <c r="G70" i="4"/>
  <c r="G75" i="4" s="1"/>
  <c r="G49" i="4" s="1"/>
  <c r="G50" i="4" s="1"/>
  <c r="H70" i="2"/>
  <c r="H75" i="2" s="1"/>
  <c r="H49" i="2" s="1"/>
  <c r="H50" i="2" s="1"/>
  <c r="B19" i="12"/>
  <c r="B22" i="12" s="1"/>
  <c r="B24" i="12" s="1"/>
  <c r="J19" i="12"/>
  <c r="J22" i="12" s="1"/>
  <c r="J24" i="12" s="1"/>
  <c r="K19" i="11"/>
  <c r="K22" i="11" s="1"/>
  <c r="K24" i="11" s="1"/>
  <c r="I19" i="11"/>
  <c r="I22" i="11" s="1"/>
  <c r="I24" i="11" s="1"/>
  <c r="H19" i="10"/>
  <c r="H22" i="10" s="1"/>
  <c r="H24" i="10" s="1"/>
  <c r="E19" i="9"/>
  <c r="E22" i="9" s="1"/>
  <c r="E24" i="9" s="1"/>
  <c r="E19" i="6"/>
  <c r="E22" i="6" s="1"/>
  <c r="E24" i="6" s="1"/>
  <c r="D19" i="4"/>
  <c r="D22" i="4" s="1"/>
  <c r="D24" i="4" s="1"/>
  <c r="B19" i="3"/>
  <c r="B22" i="3" s="1"/>
  <c r="B24" i="3" s="1"/>
  <c r="J19" i="3"/>
  <c r="J22" i="3" s="1"/>
  <c r="J24" i="3" s="1"/>
  <c r="B70" i="1"/>
  <c r="B75" i="1" s="1"/>
  <c r="B49" i="1" s="1"/>
  <c r="B50" i="1" s="1"/>
  <c r="J70" i="1"/>
  <c r="J75" i="1" s="1"/>
  <c r="J49" i="1" s="1"/>
  <c r="J50" i="1" s="1"/>
  <c r="B70" i="50"/>
  <c r="B75" i="50" s="1"/>
  <c r="B49" i="50" s="1"/>
  <c r="B50" i="50" s="1"/>
  <c r="J70" i="50"/>
  <c r="J75" i="50" s="1"/>
  <c r="J49" i="50" s="1"/>
  <c r="J50" i="50" s="1"/>
  <c r="B70" i="46"/>
  <c r="B75" i="46" s="1"/>
  <c r="B49" i="46" s="1"/>
  <c r="B50" i="46" s="1"/>
  <c r="J70" i="46"/>
  <c r="J75" i="46" s="1"/>
  <c r="J49" i="46" s="1"/>
  <c r="J50" i="46" s="1"/>
  <c r="H70" i="44"/>
  <c r="H75" i="44" s="1"/>
  <c r="H49" i="44" s="1"/>
  <c r="H50" i="44" s="1"/>
  <c r="F70" i="44"/>
  <c r="F75" i="44" s="1"/>
  <c r="F49" i="44" s="1"/>
  <c r="F50" i="44" s="1"/>
  <c r="H70" i="43"/>
  <c r="H75" i="43" s="1"/>
  <c r="H49" i="43" s="1"/>
  <c r="H50" i="43" s="1"/>
  <c r="B70" i="40"/>
  <c r="B75" i="40" s="1"/>
  <c r="B49" i="40" s="1"/>
  <c r="B50" i="40" s="1"/>
  <c r="J70" i="40"/>
  <c r="J75" i="40" s="1"/>
  <c r="J49" i="40" s="1"/>
  <c r="J50" i="40" s="1"/>
  <c r="G70" i="39"/>
  <c r="G75" i="39" s="1"/>
  <c r="G49" i="39" s="1"/>
  <c r="G50" i="39" s="1"/>
  <c r="I70" i="36"/>
  <c r="I75" i="36" s="1"/>
  <c r="I49" i="36" s="1"/>
  <c r="I50" i="36" s="1"/>
  <c r="G70" i="36"/>
  <c r="G75" i="36" s="1"/>
  <c r="G49" i="36" s="1"/>
  <c r="G50" i="36" s="1"/>
  <c r="I70" i="35"/>
  <c r="I75" i="35" s="1"/>
  <c r="I49" i="35" s="1"/>
  <c r="I50" i="35" s="1"/>
  <c r="G70" i="35"/>
  <c r="G75" i="35" s="1"/>
  <c r="G49" i="35" s="1"/>
  <c r="G50" i="35" s="1"/>
  <c r="B70" i="34"/>
  <c r="B75" i="34" s="1"/>
  <c r="B49" i="34" s="1"/>
  <c r="B50" i="34" s="1"/>
  <c r="J70" i="34"/>
  <c r="J75" i="34" s="1"/>
  <c r="J49" i="34" s="1"/>
  <c r="J50" i="34" s="1"/>
  <c r="H70" i="31"/>
  <c r="H75" i="31" s="1"/>
  <c r="H49" i="31" s="1"/>
  <c r="H50" i="31" s="1"/>
  <c r="C70" i="29"/>
  <c r="C75" i="29" s="1"/>
  <c r="C49" i="29" s="1"/>
  <c r="C50" i="29" s="1"/>
  <c r="G70" i="26"/>
  <c r="G75" i="26" s="1"/>
  <c r="G49" i="26" s="1"/>
  <c r="G50" i="26" s="1"/>
  <c r="B70" i="25"/>
  <c r="B75" i="25" s="1"/>
  <c r="B49" i="25" s="1"/>
  <c r="B50" i="25" s="1"/>
  <c r="I70" i="24"/>
  <c r="I75" i="24" s="1"/>
  <c r="I49" i="24" s="1"/>
  <c r="I50" i="24" s="1"/>
  <c r="F70" i="22"/>
  <c r="F75" i="22" s="1"/>
  <c r="F49" i="22" s="1"/>
  <c r="F50" i="22" s="1"/>
  <c r="H70" i="20"/>
  <c r="H75" i="20" s="1"/>
  <c r="H49" i="20" s="1"/>
  <c r="H50" i="20" s="1"/>
  <c r="F70" i="20"/>
  <c r="F75" i="20" s="1"/>
  <c r="F49" i="20" s="1"/>
  <c r="F50" i="20" s="1"/>
  <c r="B70" i="16"/>
  <c r="B75" i="16" s="1"/>
  <c r="B49" i="16" s="1"/>
  <c r="B50" i="16" s="1"/>
  <c r="J70" i="16"/>
  <c r="J75" i="16" s="1"/>
  <c r="J49" i="16" s="1"/>
  <c r="J50" i="16" s="1"/>
  <c r="H70" i="16"/>
  <c r="H75" i="16" s="1"/>
  <c r="H49" i="16" s="1"/>
  <c r="H50" i="16" s="1"/>
  <c r="D70" i="14"/>
  <c r="D75" i="14" s="1"/>
  <c r="D49" i="14" s="1"/>
  <c r="D50" i="14" s="1"/>
  <c r="B70" i="14"/>
  <c r="B75" i="14" s="1"/>
  <c r="B49" i="14" s="1"/>
  <c r="B50" i="14" s="1"/>
  <c r="J70" i="14"/>
  <c r="J75" i="14" s="1"/>
  <c r="J49" i="14" s="1"/>
  <c r="J50" i="14" s="1"/>
  <c r="G70" i="11"/>
  <c r="G75" i="11" s="1"/>
  <c r="G49" i="11" s="1"/>
  <c r="G50" i="11" s="1"/>
  <c r="I70" i="8"/>
  <c r="I75" i="8" s="1"/>
  <c r="I49" i="8" s="1"/>
  <c r="I50" i="8" s="1"/>
  <c r="G70" i="8"/>
  <c r="G75" i="8" s="1"/>
  <c r="G49" i="8" s="1"/>
  <c r="G50" i="8" s="1"/>
  <c r="B70" i="7"/>
  <c r="B75" i="7" s="1"/>
  <c r="B49" i="7" s="1"/>
  <c r="B50" i="7" s="1"/>
  <c r="J70" i="7"/>
  <c r="J75" i="7" s="1"/>
  <c r="J49" i="7" s="1"/>
  <c r="J50" i="7" s="1"/>
  <c r="H70" i="6"/>
  <c r="H75" i="6" s="1"/>
  <c r="H49" i="6" s="1"/>
  <c r="H50" i="6" s="1"/>
  <c r="H70" i="4"/>
  <c r="H75" i="4" s="1"/>
  <c r="H49" i="4" s="1"/>
  <c r="H50" i="4" s="1"/>
  <c r="I70" i="2"/>
  <c r="I75" i="2" s="1"/>
  <c r="I49" i="2" s="1"/>
  <c r="I50" i="2" s="1"/>
  <c r="J70" i="12"/>
  <c r="J75" i="12" s="1"/>
  <c r="J49" i="12" s="1"/>
  <c r="J50" i="12" s="1"/>
  <c r="D70" i="7"/>
  <c r="D75" i="7" s="1"/>
  <c r="D49" i="7" s="1"/>
  <c r="D50" i="7" s="1"/>
  <c r="D70" i="6"/>
  <c r="D75" i="6" s="1"/>
  <c r="D49" i="6" s="1"/>
  <c r="D50" i="6" s="1"/>
  <c r="E19" i="12"/>
  <c r="E22" i="12" s="1"/>
  <c r="E24" i="12" s="1"/>
  <c r="I19" i="10"/>
  <c r="I22" i="10" s="1"/>
  <c r="I24" i="10" s="1"/>
  <c r="D19" i="8"/>
  <c r="D22" i="8" s="1"/>
  <c r="D24" i="8" s="1"/>
  <c r="E19" i="3"/>
  <c r="E22" i="3" s="1"/>
  <c r="E24" i="3" s="1"/>
  <c r="C19" i="2"/>
  <c r="C22" i="2" s="1"/>
  <c r="C24" i="2" s="1"/>
  <c r="K19" i="2"/>
  <c r="K22" i="2" s="1"/>
  <c r="K24" i="2" s="1"/>
  <c r="I19" i="2"/>
  <c r="I22" i="2" s="1"/>
  <c r="I24" i="2" s="1"/>
  <c r="B70" i="47"/>
  <c r="B75" i="47" s="1"/>
  <c r="B49" i="47" s="1"/>
  <c r="B50" i="47" s="1"/>
  <c r="J70" i="47"/>
  <c r="J75" i="47" s="1"/>
  <c r="J49" i="47" s="1"/>
  <c r="J50" i="47" s="1"/>
  <c r="D70" i="45"/>
  <c r="D75" i="45" s="1"/>
  <c r="D49" i="45" s="1"/>
  <c r="D50" i="45" s="1"/>
  <c r="E70" i="41"/>
  <c r="E75" i="41" s="1"/>
  <c r="E49" i="41" s="1"/>
  <c r="E50" i="41" s="1"/>
  <c r="C70" i="41"/>
  <c r="C75" i="41" s="1"/>
  <c r="C49" i="41" s="1"/>
  <c r="C50" i="41" s="1"/>
  <c r="K70" i="41"/>
  <c r="K75" i="41" s="1"/>
  <c r="K49" i="41" s="1"/>
  <c r="K50" i="41" s="1"/>
  <c r="D70" i="38"/>
  <c r="D75" i="38" s="1"/>
  <c r="D49" i="38" s="1"/>
  <c r="D50" i="38" s="1"/>
  <c r="D70" i="37"/>
  <c r="D75" i="37" s="1"/>
  <c r="D49" i="37" s="1"/>
  <c r="D50" i="37" s="1"/>
  <c r="D70" i="36"/>
  <c r="D75" i="36" s="1"/>
  <c r="D49" i="36" s="1"/>
  <c r="D50" i="36" s="1"/>
  <c r="D70" i="35"/>
  <c r="D75" i="35" s="1"/>
  <c r="D49" i="35" s="1"/>
  <c r="D50" i="35" s="1"/>
  <c r="B70" i="32"/>
  <c r="B75" i="32" s="1"/>
  <c r="B49" i="32" s="1"/>
  <c r="B50" i="32" s="1"/>
  <c r="J70" i="32"/>
  <c r="J75" i="32" s="1"/>
  <c r="J49" i="32" s="1"/>
  <c r="J50" i="32" s="1"/>
  <c r="E70" i="31"/>
  <c r="E75" i="31" s="1"/>
  <c r="E49" i="31" s="1"/>
  <c r="E50" i="31" s="1"/>
  <c r="B70" i="30"/>
  <c r="B75" i="30" s="1"/>
  <c r="B49" i="30" s="1"/>
  <c r="B50" i="30" s="1"/>
  <c r="B70" i="28"/>
  <c r="B75" i="28" s="1"/>
  <c r="B49" i="28" s="1"/>
  <c r="B50" i="28" s="1"/>
  <c r="J70" i="28"/>
  <c r="J75" i="28" s="1"/>
  <c r="J49" i="28" s="1"/>
  <c r="J50" i="28" s="1"/>
  <c r="B70" i="26"/>
  <c r="B75" i="26" s="1"/>
  <c r="B49" i="26" s="1"/>
  <c r="B50" i="26" s="1"/>
  <c r="C70" i="25"/>
  <c r="C75" i="25" s="1"/>
  <c r="C49" i="25" s="1"/>
  <c r="C50" i="25" s="1"/>
  <c r="F70" i="24"/>
  <c r="F75" i="24" s="1"/>
  <c r="F49" i="24" s="1"/>
  <c r="F50" i="24" s="1"/>
  <c r="E70" i="23"/>
  <c r="E75" i="23" s="1"/>
  <c r="E49" i="23" s="1"/>
  <c r="E50" i="23" s="1"/>
  <c r="I70" i="20"/>
  <c r="I75" i="20" s="1"/>
  <c r="I49" i="20" s="1"/>
  <c r="I50" i="20" s="1"/>
  <c r="D70" i="19"/>
  <c r="D75" i="19" s="1"/>
  <c r="D49" i="19" s="1"/>
  <c r="D50" i="19" s="1"/>
  <c r="B70" i="18"/>
  <c r="B75" i="18" s="1"/>
  <c r="B49" i="18" s="1"/>
  <c r="B50" i="18" s="1"/>
  <c r="C70" i="17"/>
  <c r="C75" i="17" s="1"/>
  <c r="C49" i="17" s="1"/>
  <c r="C50" i="17" s="1"/>
  <c r="K70" i="17"/>
  <c r="K75" i="17" s="1"/>
  <c r="K49" i="17" s="1"/>
  <c r="K50" i="17" s="1"/>
  <c r="E70" i="16"/>
  <c r="E75" i="16" s="1"/>
  <c r="E49" i="16" s="1"/>
  <c r="E50" i="16" s="1"/>
  <c r="E70" i="15"/>
  <c r="E75" i="15" s="1"/>
  <c r="E49" i="15" s="1"/>
  <c r="E50" i="15" s="1"/>
  <c r="C70" i="15"/>
  <c r="C75" i="15" s="1"/>
  <c r="C49" i="15" s="1"/>
  <c r="C50" i="15" s="1"/>
  <c r="K70" i="15"/>
  <c r="K75" i="15" s="1"/>
  <c r="K49" i="15" s="1"/>
  <c r="K50" i="15" s="1"/>
  <c r="D70" i="11"/>
  <c r="D75" i="11" s="1"/>
  <c r="D49" i="11" s="1"/>
  <c r="D50" i="11" s="1"/>
  <c r="B70" i="9"/>
  <c r="B75" i="9" s="1"/>
  <c r="B49" i="9" s="1"/>
  <c r="B50" i="9" s="1"/>
  <c r="J70" i="9"/>
  <c r="J75" i="9" s="1"/>
  <c r="J49" i="9" s="1"/>
  <c r="J50" i="9" s="1"/>
  <c r="E70" i="7"/>
  <c r="E75" i="7" s="1"/>
  <c r="E49" i="7" s="1"/>
  <c r="E50" i="7" s="1"/>
  <c r="E70" i="6"/>
  <c r="E75" i="6" s="1"/>
  <c r="E49" i="6" s="1"/>
  <c r="E50" i="6" s="1"/>
  <c r="D70" i="5"/>
  <c r="D75" i="5" s="1"/>
  <c r="D49" i="5" s="1"/>
  <c r="D50" i="5" s="1"/>
  <c r="E70" i="4"/>
  <c r="E75" i="4" s="1"/>
  <c r="E49" i="4" s="1"/>
  <c r="E50" i="4" s="1"/>
  <c r="G19" i="11"/>
  <c r="G22" i="11" s="1"/>
  <c r="G24" i="11" s="1"/>
  <c r="E19" i="8"/>
  <c r="E22" i="8" s="1"/>
  <c r="E24" i="8" s="1"/>
  <c r="C19" i="7"/>
  <c r="C22" i="7" s="1"/>
  <c r="C24" i="7" s="1"/>
  <c r="K19" i="7"/>
  <c r="K22" i="7" s="1"/>
  <c r="K24" i="7" s="1"/>
  <c r="I19" i="7"/>
  <c r="I22" i="7" s="1"/>
  <c r="I24" i="7" s="1"/>
  <c r="B19" i="5"/>
  <c r="B22" i="5" s="1"/>
  <c r="B24" i="5" s="1"/>
  <c r="J19" i="5"/>
  <c r="J22" i="5" s="1"/>
  <c r="J24" i="5" s="1"/>
  <c r="D19" i="2"/>
  <c r="D22" i="2" s="1"/>
  <c r="D24" i="2" s="1"/>
  <c r="F70" i="55"/>
  <c r="F75" i="55" s="1"/>
  <c r="F49" i="55" s="1"/>
  <c r="F50" i="55" s="1"/>
  <c r="B70" i="52"/>
  <c r="B75" i="52" s="1"/>
  <c r="B49" i="52" s="1"/>
  <c r="B50" i="52" s="1"/>
  <c r="J70" i="52"/>
  <c r="J75" i="52" s="1"/>
  <c r="J49" i="52" s="1"/>
  <c r="J50" i="52" s="1"/>
  <c r="C70" i="51"/>
  <c r="C75" i="51" s="1"/>
  <c r="C49" i="51" s="1"/>
  <c r="C50" i="51" s="1"/>
  <c r="K70" i="51"/>
  <c r="K75" i="51" s="1"/>
  <c r="K49" i="51" s="1"/>
  <c r="K50" i="51" s="1"/>
  <c r="F70" i="50"/>
  <c r="F75" i="50" s="1"/>
  <c r="F49" i="50" s="1"/>
  <c r="F50" i="50" s="1"/>
  <c r="D70" i="50"/>
  <c r="D75" i="50" s="1"/>
  <c r="D49" i="50" s="1"/>
  <c r="D50" i="50" s="1"/>
  <c r="F70" i="49"/>
  <c r="F75" i="49" s="1"/>
  <c r="F49" i="49" s="1"/>
  <c r="F50" i="49" s="1"/>
  <c r="E70" i="47"/>
  <c r="E75" i="47" s="1"/>
  <c r="E49" i="47" s="1"/>
  <c r="E50" i="47" s="1"/>
  <c r="E70" i="45"/>
  <c r="E75" i="45" s="1"/>
  <c r="E49" i="45" s="1"/>
  <c r="E50" i="45" s="1"/>
  <c r="B70" i="43"/>
  <c r="B75" i="43" s="1"/>
  <c r="B49" i="43" s="1"/>
  <c r="B50" i="43" s="1"/>
  <c r="J70" i="43"/>
  <c r="J75" i="43" s="1"/>
  <c r="J49" i="43" s="1"/>
  <c r="J50" i="43" s="1"/>
  <c r="B74" i="41"/>
  <c r="B73" i="41" s="1"/>
  <c r="B74" i="40"/>
  <c r="B73" i="40" s="1"/>
  <c r="E70" i="38"/>
  <c r="E75" i="38" s="1"/>
  <c r="E49" i="38" s="1"/>
  <c r="E50" i="38" s="1"/>
  <c r="B74" i="34"/>
  <c r="B73" i="34" s="1"/>
  <c r="C70" i="32"/>
  <c r="C75" i="32" s="1"/>
  <c r="C49" i="32" s="1"/>
  <c r="C50" i="32" s="1"/>
  <c r="F70" i="31"/>
  <c r="F75" i="31" s="1"/>
  <c r="F49" i="31" s="1"/>
  <c r="F50" i="31" s="1"/>
  <c r="I70" i="29"/>
  <c r="I75" i="29" s="1"/>
  <c r="I49" i="29" s="1"/>
  <c r="I50" i="29" s="1"/>
  <c r="C70" i="28"/>
  <c r="C75" i="28" s="1"/>
  <c r="C49" i="28" s="1"/>
  <c r="C50" i="28" s="1"/>
  <c r="K70" i="28"/>
  <c r="K75" i="28" s="1"/>
  <c r="K49" i="28" s="1"/>
  <c r="K50" i="28" s="1"/>
  <c r="D70" i="27"/>
  <c r="D75" i="27" s="1"/>
  <c r="D49" i="27" s="1"/>
  <c r="D50" i="27" s="1"/>
  <c r="C70" i="26"/>
  <c r="C75" i="26" s="1"/>
  <c r="C49" i="26" s="1"/>
  <c r="C50" i="26" s="1"/>
  <c r="F70" i="23"/>
  <c r="F75" i="23" s="1"/>
  <c r="F49" i="23" s="1"/>
  <c r="F50" i="23" s="1"/>
  <c r="C70" i="18"/>
  <c r="C75" i="18" s="1"/>
  <c r="C49" i="18" s="1"/>
  <c r="C50" i="18" s="1"/>
  <c r="D70" i="17"/>
  <c r="D75" i="17" s="1"/>
  <c r="D49" i="17" s="1"/>
  <c r="D50" i="17" s="1"/>
  <c r="F70" i="15"/>
  <c r="F75" i="15" s="1"/>
  <c r="F49" i="15" s="1"/>
  <c r="F50" i="15" s="1"/>
  <c r="H70" i="14"/>
  <c r="H75" i="14" s="1"/>
  <c r="H49" i="14" s="1"/>
  <c r="H50" i="14" s="1"/>
  <c r="E70" i="11"/>
  <c r="E75" i="11" s="1"/>
  <c r="E49" i="11" s="1"/>
  <c r="E50" i="11" s="1"/>
  <c r="C70" i="9"/>
  <c r="C75" i="9" s="1"/>
  <c r="C49" i="9" s="1"/>
  <c r="C50" i="9" s="1"/>
  <c r="K70" i="9"/>
  <c r="K75" i="9" s="1"/>
  <c r="K49" i="9" s="1"/>
  <c r="K50" i="9" s="1"/>
  <c r="F70" i="7"/>
  <c r="F75" i="7" s="1"/>
  <c r="F49" i="7" s="1"/>
  <c r="F50" i="7" s="1"/>
  <c r="B74" i="6"/>
  <c r="B73" i="6" s="1"/>
  <c r="E70" i="5"/>
  <c r="E75" i="5" s="1"/>
  <c r="E49" i="5" s="1"/>
  <c r="E50" i="5" s="1"/>
  <c r="D70" i="55"/>
  <c r="D75" i="55" s="1"/>
  <c r="D49" i="55" s="1"/>
  <c r="D50" i="55" s="1"/>
  <c r="C70" i="55"/>
  <c r="C75" i="55" s="1"/>
  <c r="C49" i="55" s="1"/>
  <c r="C50" i="55" s="1"/>
  <c r="K70" i="55"/>
  <c r="K75" i="55" s="1"/>
  <c r="K49" i="55" s="1"/>
  <c r="K50" i="55" s="1"/>
  <c r="D70" i="54"/>
  <c r="D75" i="54" s="1"/>
  <c r="D49" i="54" s="1"/>
  <c r="D50" i="54" s="1"/>
  <c r="G70" i="54"/>
  <c r="G75" i="54" s="1"/>
  <c r="G49" i="54" s="1"/>
  <c r="G50" i="54" s="1"/>
  <c r="H70" i="54"/>
  <c r="H75" i="54" s="1"/>
  <c r="H49" i="54" s="1"/>
  <c r="H50" i="54" s="1"/>
  <c r="C70" i="54"/>
  <c r="C75" i="54" s="1"/>
  <c r="C49" i="54" s="1"/>
  <c r="C50" i="54" s="1"/>
  <c r="K70" i="54"/>
  <c r="K75" i="54" s="1"/>
  <c r="K49" i="54" s="1"/>
  <c r="K50" i="54" s="1"/>
  <c r="I70" i="54"/>
  <c r="I75" i="54" s="1"/>
  <c r="I49" i="54" s="1"/>
  <c r="I50" i="54" s="1"/>
  <c r="B74" i="53"/>
  <c r="B73" i="53" s="1"/>
  <c r="F70" i="53"/>
  <c r="F75" i="53" s="1"/>
  <c r="F49" i="53" s="1"/>
  <c r="F50" i="53" s="1"/>
  <c r="D70" i="53"/>
  <c r="D75" i="53" s="1"/>
  <c r="D49" i="53" s="1"/>
  <c r="D50" i="53" s="1"/>
  <c r="G70" i="52"/>
  <c r="G75" i="52" s="1"/>
  <c r="G49" i="52" s="1"/>
  <c r="G50" i="52" s="1"/>
  <c r="H70" i="52"/>
  <c r="H75" i="52" s="1"/>
  <c r="H49" i="52" s="1"/>
  <c r="H50" i="52" s="1"/>
  <c r="D70" i="51"/>
  <c r="D75" i="51" s="1"/>
  <c r="D49" i="51" s="1"/>
  <c r="D50" i="51" s="1"/>
  <c r="B74" i="51"/>
  <c r="B73" i="51" s="1"/>
  <c r="G70" i="51"/>
  <c r="G75" i="51" s="1"/>
  <c r="G49" i="51" s="1"/>
  <c r="G50" i="51" s="1"/>
  <c r="E70" i="51"/>
  <c r="E75" i="51" s="1"/>
  <c r="E49" i="51" s="1"/>
  <c r="E50" i="51" s="1"/>
  <c r="B74" i="50"/>
  <c r="B73" i="50" s="1"/>
  <c r="H70" i="50"/>
  <c r="H75" i="50" s="1"/>
  <c r="H49" i="50" s="1"/>
  <c r="H50" i="50" s="1"/>
  <c r="D70" i="49"/>
  <c r="D75" i="49" s="1"/>
  <c r="D49" i="49" s="1"/>
  <c r="D50" i="49" s="1"/>
  <c r="B74" i="49"/>
  <c r="B73" i="49" s="1"/>
  <c r="E70" i="49"/>
  <c r="E75" i="49" s="1"/>
  <c r="E49" i="49" s="1"/>
  <c r="E50" i="49" s="1"/>
  <c r="E70" i="48"/>
  <c r="E75" i="48" s="1"/>
  <c r="E49" i="48" s="1"/>
  <c r="E50" i="48" s="1"/>
  <c r="B74" i="48"/>
  <c r="B73" i="48" s="1"/>
  <c r="G70" i="48"/>
  <c r="G75" i="48" s="1"/>
  <c r="G49" i="48" s="1"/>
  <c r="G50" i="48" s="1"/>
  <c r="D70" i="47"/>
  <c r="D75" i="47" s="1"/>
  <c r="D49" i="47" s="1"/>
  <c r="D50" i="47" s="1"/>
  <c r="C70" i="47"/>
  <c r="C75" i="47" s="1"/>
  <c r="C49" i="47" s="1"/>
  <c r="C50" i="47" s="1"/>
  <c r="K70" i="47"/>
  <c r="K75" i="47" s="1"/>
  <c r="K49" i="47" s="1"/>
  <c r="K50" i="47" s="1"/>
  <c r="B74" i="46"/>
  <c r="B73" i="46" s="1"/>
  <c r="E70" i="46"/>
  <c r="E75" i="46" s="1"/>
  <c r="E49" i="46" s="1"/>
  <c r="E50" i="46" s="1"/>
  <c r="I70" i="45"/>
  <c r="I75" i="45" s="1"/>
  <c r="I49" i="45" s="1"/>
  <c r="I50" i="45" s="1"/>
  <c r="B70" i="45"/>
  <c r="B75" i="45" s="1"/>
  <c r="B49" i="45" s="1"/>
  <c r="B50" i="45" s="1"/>
  <c r="J70" i="45"/>
  <c r="J75" i="45" s="1"/>
  <c r="J49" i="45" s="1"/>
  <c r="J50" i="45" s="1"/>
  <c r="C70" i="45"/>
  <c r="C75" i="45" s="1"/>
  <c r="C49" i="45" s="1"/>
  <c r="C50" i="45" s="1"/>
  <c r="K70" i="45"/>
  <c r="K75" i="45" s="1"/>
  <c r="K49" i="45" s="1"/>
  <c r="K50" i="45" s="1"/>
  <c r="B74" i="44"/>
  <c r="B73" i="44" s="1"/>
  <c r="G70" i="44"/>
  <c r="G75" i="44" s="1"/>
  <c r="G49" i="44" s="1"/>
  <c r="G50" i="44" s="1"/>
  <c r="E70" i="44"/>
  <c r="E75" i="44" s="1"/>
  <c r="E49" i="44" s="1"/>
  <c r="E50" i="44" s="1"/>
  <c r="B74" i="42"/>
  <c r="B73" i="42" s="1"/>
  <c r="G70" i="42"/>
  <c r="G75" i="42" s="1"/>
  <c r="G49" i="42" s="1"/>
  <c r="G50" i="42" s="1"/>
  <c r="B70" i="39"/>
  <c r="B75" i="39" s="1"/>
  <c r="B49" i="39" s="1"/>
  <c r="B50" i="39" s="1"/>
  <c r="J70" i="39"/>
  <c r="J75" i="39" s="1"/>
  <c r="J49" i="39" s="1"/>
  <c r="J50" i="39" s="1"/>
  <c r="E70" i="39"/>
  <c r="E75" i="39" s="1"/>
  <c r="E49" i="39" s="1"/>
  <c r="E50" i="39" s="1"/>
  <c r="C70" i="39"/>
  <c r="C75" i="39" s="1"/>
  <c r="C49" i="39" s="1"/>
  <c r="C50" i="39" s="1"/>
  <c r="K70" i="39"/>
  <c r="K75" i="39" s="1"/>
  <c r="K49" i="39" s="1"/>
  <c r="K50" i="39" s="1"/>
  <c r="F70" i="39"/>
  <c r="F75" i="39" s="1"/>
  <c r="F49" i="39" s="1"/>
  <c r="F50" i="39" s="1"/>
  <c r="B74" i="39"/>
  <c r="B73" i="39" s="1"/>
  <c r="H70" i="38"/>
  <c r="H75" i="38" s="1"/>
  <c r="H49" i="38" s="1"/>
  <c r="H50" i="38" s="1"/>
  <c r="I70" i="38"/>
  <c r="I75" i="38" s="1"/>
  <c r="I49" i="38" s="1"/>
  <c r="I50" i="38" s="1"/>
  <c r="G70" i="38"/>
  <c r="G75" i="38" s="1"/>
  <c r="G49" i="38" s="1"/>
  <c r="G50" i="38" s="1"/>
  <c r="G70" i="37"/>
  <c r="G75" i="37" s="1"/>
  <c r="G49" i="37" s="1"/>
  <c r="G50" i="37" s="1"/>
  <c r="C70" i="37"/>
  <c r="C75" i="37" s="1"/>
  <c r="C49" i="37" s="1"/>
  <c r="C50" i="37" s="1"/>
  <c r="K70" i="37"/>
  <c r="K75" i="37" s="1"/>
  <c r="K49" i="37" s="1"/>
  <c r="K50" i="37" s="1"/>
  <c r="E70" i="37"/>
  <c r="E75" i="37" s="1"/>
  <c r="E49" i="37" s="1"/>
  <c r="E50" i="37" s="1"/>
  <c r="H70" i="37"/>
  <c r="H75" i="37" s="1"/>
  <c r="H49" i="37" s="1"/>
  <c r="H50" i="37" s="1"/>
  <c r="B70" i="36"/>
  <c r="B75" i="36" s="1"/>
  <c r="B49" i="36" s="1"/>
  <c r="B50" i="36" s="1"/>
  <c r="J70" i="36"/>
  <c r="J75" i="36" s="1"/>
  <c r="J49" i="36" s="1"/>
  <c r="J50" i="36" s="1"/>
  <c r="E70" i="36"/>
  <c r="E75" i="36" s="1"/>
  <c r="E49" i="36" s="1"/>
  <c r="E50" i="36" s="1"/>
  <c r="B74" i="36"/>
  <c r="B73" i="36" s="1"/>
  <c r="F70" i="36"/>
  <c r="F75" i="36" s="1"/>
  <c r="F49" i="36" s="1"/>
  <c r="F50" i="36" s="1"/>
  <c r="B74" i="35"/>
  <c r="B73" i="35" s="1"/>
  <c r="H70" i="35"/>
  <c r="H75" i="35" s="1"/>
  <c r="H49" i="35" s="1"/>
  <c r="H50" i="35" s="1"/>
  <c r="H70" i="34"/>
  <c r="H75" i="34" s="1"/>
  <c r="H49" i="34" s="1"/>
  <c r="H50" i="34" s="1"/>
  <c r="F70" i="34"/>
  <c r="F75" i="34" s="1"/>
  <c r="F49" i="34" s="1"/>
  <c r="F50" i="34" s="1"/>
  <c r="B74" i="33"/>
  <c r="B73" i="33" s="1"/>
  <c r="I70" i="33"/>
  <c r="I75" i="33" s="1"/>
  <c r="I49" i="33" s="1"/>
  <c r="I50" i="33" s="1"/>
  <c r="G70" i="33"/>
  <c r="G75" i="33" s="1"/>
  <c r="G49" i="33" s="1"/>
  <c r="G50" i="33" s="1"/>
  <c r="D70" i="32"/>
  <c r="D75" i="32" s="1"/>
  <c r="D49" i="32" s="1"/>
  <c r="D50" i="32" s="1"/>
  <c r="G70" i="32"/>
  <c r="G75" i="32" s="1"/>
  <c r="G49" i="32" s="1"/>
  <c r="G50" i="32" s="1"/>
  <c r="C70" i="31"/>
  <c r="C75" i="31" s="1"/>
  <c r="C49" i="31" s="1"/>
  <c r="C50" i="31" s="1"/>
  <c r="K70" i="31"/>
  <c r="K75" i="31" s="1"/>
  <c r="K49" i="31" s="1"/>
  <c r="K50" i="31" s="1"/>
  <c r="I70" i="31"/>
  <c r="I75" i="31" s="1"/>
  <c r="I49" i="31" s="1"/>
  <c r="I50" i="31" s="1"/>
  <c r="F70" i="30"/>
  <c r="F75" i="30" s="1"/>
  <c r="F49" i="30" s="1"/>
  <c r="F50" i="30" s="1"/>
  <c r="G70" i="30"/>
  <c r="G75" i="30" s="1"/>
  <c r="G49" i="30" s="1"/>
  <c r="G50" i="30" s="1"/>
  <c r="E70" i="30"/>
  <c r="E75" i="30" s="1"/>
  <c r="E49" i="30" s="1"/>
  <c r="E50" i="30" s="1"/>
  <c r="F70" i="29"/>
  <c r="F75" i="29" s="1"/>
  <c r="F49" i="29" s="1"/>
  <c r="F50" i="29" s="1"/>
  <c r="D70" i="29"/>
  <c r="D75" i="29" s="1"/>
  <c r="D49" i="29" s="1"/>
  <c r="D50" i="29" s="1"/>
  <c r="E70" i="29"/>
  <c r="E75" i="29" s="1"/>
  <c r="E49" i="29" s="1"/>
  <c r="E50" i="29" s="1"/>
  <c r="K70" i="29"/>
  <c r="K75" i="29" s="1"/>
  <c r="K49" i="29" s="1"/>
  <c r="K50" i="29" s="1"/>
  <c r="I70" i="28"/>
  <c r="I75" i="28" s="1"/>
  <c r="I49" i="28" s="1"/>
  <c r="I50" i="28" s="1"/>
  <c r="G70" i="28"/>
  <c r="G75" i="28" s="1"/>
  <c r="G49" i="28" s="1"/>
  <c r="G50" i="28" s="1"/>
  <c r="B74" i="28"/>
  <c r="B73" i="28" s="1"/>
  <c r="H70" i="28"/>
  <c r="H75" i="28" s="1"/>
  <c r="H49" i="28" s="1"/>
  <c r="H50" i="28" s="1"/>
  <c r="I70" i="27"/>
  <c r="I75" i="27" s="1"/>
  <c r="I49" i="27" s="1"/>
  <c r="I50" i="27" s="1"/>
  <c r="C70" i="27"/>
  <c r="C75" i="27" s="1"/>
  <c r="C49" i="27" s="1"/>
  <c r="C50" i="27" s="1"/>
  <c r="K70" i="27"/>
  <c r="K75" i="27" s="1"/>
  <c r="K49" i="27" s="1"/>
  <c r="K50" i="27" s="1"/>
  <c r="B74" i="26"/>
  <c r="B73" i="26" s="1"/>
  <c r="E70" i="26"/>
  <c r="E75" i="26" s="1"/>
  <c r="E49" i="26" s="1"/>
  <c r="E50" i="26" s="1"/>
  <c r="F70" i="26"/>
  <c r="F75" i="26" s="1"/>
  <c r="F49" i="26" s="1"/>
  <c r="F50" i="26" s="1"/>
  <c r="B74" i="25"/>
  <c r="B73" i="25" s="1"/>
  <c r="K70" i="25"/>
  <c r="K75" i="25" s="1"/>
  <c r="K49" i="25" s="1"/>
  <c r="K50" i="25" s="1"/>
  <c r="D70" i="25"/>
  <c r="D75" i="25" s="1"/>
  <c r="D49" i="25" s="1"/>
  <c r="D50" i="25" s="1"/>
  <c r="D70" i="24"/>
  <c r="D75" i="24" s="1"/>
  <c r="D49" i="24" s="1"/>
  <c r="D50" i="24" s="1"/>
  <c r="B74" i="24"/>
  <c r="B73" i="24" s="1"/>
  <c r="J70" i="24"/>
  <c r="J75" i="24" s="1"/>
  <c r="J49" i="24" s="1"/>
  <c r="J50" i="24" s="1"/>
  <c r="C70" i="23"/>
  <c r="C75" i="23" s="1"/>
  <c r="C49" i="23" s="1"/>
  <c r="C50" i="23" s="1"/>
  <c r="K70" i="23"/>
  <c r="K75" i="23" s="1"/>
  <c r="K49" i="23" s="1"/>
  <c r="K50" i="23" s="1"/>
  <c r="D70" i="23"/>
  <c r="D75" i="23" s="1"/>
  <c r="D49" i="23" s="1"/>
  <c r="D50" i="23" s="1"/>
  <c r="B74" i="23"/>
  <c r="B73" i="23" s="1"/>
  <c r="J70" i="23"/>
  <c r="J75" i="23" s="1"/>
  <c r="J49" i="23" s="1"/>
  <c r="J50" i="23" s="1"/>
  <c r="I70" i="22"/>
  <c r="I75" i="22" s="1"/>
  <c r="I49" i="22" s="1"/>
  <c r="I50" i="22" s="1"/>
  <c r="B70" i="22"/>
  <c r="B75" i="22" s="1"/>
  <c r="B49" i="22" s="1"/>
  <c r="B50" i="22" s="1"/>
  <c r="J70" i="22"/>
  <c r="J75" i="22" s="1"/>
  <c r="J49" i="22" s="1"/>
  <c r="J50" i="22" s="1"/>
  <c r="K70" i="22"/>
  <c r="K75" i="22" s="1"/>
  <c r="K49" i="22" s="1"/>
  <c r="K50" i="22" s="1"/>
  <c r="B74" i="21"/>
  <c r="B73" i="21" s="1"/>
  <c r="C70" i="21"/>
  <c r="C75" i="21" s="1"/>
  <c r="C49" i="21" s="1"/>
  <c r="C50" i="21" s="1"/>
  <c r="H70" i="21"/>
  <c r="H75" i="21" s="1"/>
  <c r="H49" i="21" s="1"/>
  <c r="H50" i="21" s="1"/>
  <c r="C70" i="20"/>
  <c r="C75" i="20" s="1"/>
  <c r="C49" i="20" s="1"/>
  <c r="C50" i="20" s="1"/>
  <c r="K70" i="20"/>
  <c r="K75" i="20" s="1"/>
  <c r="K49" i="20" s="1"/>
  <c r="K50" i="20" s="1"/>
  <c r="I70" i="19"/>
  <c r="I75" i="19" s="1"/>
  <c r="I49" i="19" s="1"/>
  <c r="I50" i="19" s="1"/>
  <c r="G70" i="19"/>
  <c r="G75" i="19" s="1"/>
  <c r="G49" i="19" s="1"/>
  <c r="G50" i="19" s="1"/>
  <c r="D70" i="18"/>
  <c r="D75" i="18" s="1"/>
  <c r="D49" i="18" s="1"/>
  <c r="D50" i="18" s="1"/>
  <c r="J70" i="18"/>
  <c r="J75" i="18" s="1"/>
  <c r="J49" i="18" s="1"/>
  <c r="J50" i="18" s="1"/>
  <c r="E70" i="18"/>
  <c r="E75" i="18" s="1"/>
  <c r="E49" i="18" s="1"/>
  <c r="E50" i="18" s="1"/>
  <c r="K70" i="18"/>
  <c r="K75" i="18" s="1"/>
  <c r="K49" i="18" s="1"/>
  <c r="K50" i="18" s="1"/>
  <c r="B74" i="18"/>
  <c r="B73" i="18" s="1"/>
  <c r="J70" i="17"/>
  <c r="J75" i="17" s="1"/>
  <c r="J49" i="17" s="1"/>
  <c r="J50" i="17" s="1"/>
  <c r="B74" i="17"/>
  <c r="B73" i="17" s="1"/>
  <c r="I70" i="17"/>
  <c r="I75" i="17" s="1"/>
  <c r="I49" i="17" s="1"/>
  <c r="I50" i="17" s="1"/>
  <c r="G70" i="17"/>
  <c r="G75" i="17" s="1"/>
  <c r="G49" i="17" s="1"/>
  <c r="G50" i="17" s="1"/>
  <c r="C70" i="16"/>
  <c r="C75" i="16" s="1"/>
  <c r="C49" i="16" s="1"/>
  <c r="C50" i="16" s="1"/>
  <c r="K70" i="16"/>
  <c r="K75" i="16" s="1"/>
  <c r="K49" i="16" s="1"/>
  <c r="K50" i="16" s="1"/>
  <c r="F70" i="16"/>
  <c r="F75" i="16" s="1"/>
  <c r="F49" i="16" s="1"/>
  <c r="F50" i="16" s="1"/>
  <c r="G70" i="15"/>
  <c r="G75" i="15" s="1"/>
  <c r="G49" i="15" s="1"/>
  <c r="G50" i="15" s="1"/>
  <c r="J70" i="15"/>
  <c r="J75" i="15" s="1"/>
  <c r="J49" i="15" s="1"/>
  <c r="J50" i="15" s="1"/>
  <c r="I70" i="13"/>
  <c r="I75" i="13" s="1"/>
  <c r="I49" i="13" s="1"/>
  <c r="I50" i="13" s="1"/>
  <c r="G70" i="13"/>
  <c r="G75" i="13" s="1"/>
  <c r="G49" i="13" s="1"/>
  <c r="G50" i="13" s="1"/>
  <c r="J70" i="13"/>
  <c r="J75" i="13" s="1"/>
  <c r="J49" i="13" s="1"/>
  <c r="J50" i="13" s="1"/>
  <c r="D70" i="12"/>
  <c r="D75" i="12" s="1"/>
  <c r="D49" i="12" s="1"/>
  <c r="D50" i="12" s="1"/>
  <c r="E70" i="12"/>
  <c r="E75" i="12" s="1"/>
  <c r="E49" i="12" s="1"/>
  <c r="E50" i="12" s="1"/>
  <c r="C70" i="12"/>
  <c r="C75" i="12" s="1"/>
  <c r="C49" i="12" s="1"/>
  <c r="C50" i="12" s="1"/>
  <c r="K70" i="12"/>
  <c r="K75" i="12" s="1"/>
  <c r="K49" i="12" s="1"/>
  <c r="K50" i="12" s="1"/>
  <c r="B74" i="12"/>
  <c r="B73" i="12" s="1"/>
  <c r="F70" i="12"/>
  <c r="F75" i="12" s="1"/>
  <c r="F49" i="12" s="1"/>
  <c r="F50" i="12" s="1"/>
  <c r="B74" i="11"/>
  <c r="B73" i="11" s="1"/>
  <c r="E70" i="10"/>
  <c r="E75" i="10" s="1"/>
  <c r="E49" i="10" s="1"/>
  <c r="E50" i="10" s="1"/>
  <c r="B74" i="10"/>
  <c r="B73" i="10" s="1"/>
  <c r="D70" i="10"/>
  <c r="D75" i="10" s="1"/>
  <c r="D49" i="10" s="1"/>
  <c r="D50" i="10" s="1"/>
  <c r="B70" i="10"/>
  <c r="B75" i="10" s="1"/>
  <c r="B49" i="10" s="1"/>
  <c r="B50" i="10" s="1"/>
  <c r="J70" i="10"/>
  <c r="J75" i="10" s="1"/>
  <c r="J49" i="10" s="1"/>
  <c r="J50" i="10" s="1"/>
  <c r="I70" i="9"/>
  <c r="I75" i="9" s="1"/>
  <c r="I49" i="9" s="1"/>
  <c r="I50" i="9" s="1"/>
  <c r="G70" i="9"/>
  <c r="G75" i="9" s="1"/>
  <c r="G49" i="9" s="1"/>
  <c r="G50" i="9" s="1"/>
  <c r="B74" i="9"/>
  <c r="B73" i="9" s="1"/>
  <c r="D70" i="8"/>
  <c r="D75" i="8" s="1"/>
  <c r="D49" i="8" s="1"/>
  <c r="D50" i="8" s="1"/>
  <c r="E70" i="8"/>
  <c r="E75" i="8" s="1"/>
  <c r="E49" i="8" s="1"/>
  <c r="E50" i="8" s="1"/>
  <c r="C70" i="8"/>
  <c r="C75" i="8" s="1"/>
  <c r="C49" i="8" s="1"/>
  <c r="C50" i="8" s="1"/>
  <c r="K70" i="8"/>
  <c r="K75" i="8" s="1"/>
  <c r="K49" i="8" s="1"/>
  <c r="K50" i="8" s="1"/>
  <c r="H70" i="8"/>
  <c r="H75" i="8" s="1"/>
  <c r="H49" i="8" s="1"/>
  <c r="H50" i="8" s="1"/>
  <c r="F70" i="8"/>
  <c r="F75" i="8" s="1"/>
  <c r="F49" i="8" s="1"/>
  <c r="F50" i="8" s="1"/>
  <c r="I70" i="7"/>
  <c r="I75" i="7" s="1"/>
  <c r="I49" i="7" s="1"/>
  <c r="I50" i="7" s="1"/>
  <c r="G70" i="7"/>
  <c r="G75" i="7" s="1"/>
  <c r="G49" i="7" s="1"/>
  <c r="G50" i="7" s="1"/>
  <c r="C70" i="6"/>
  <c r="C75" i="6" s="1"/>
  <c r="C49" i="6" s="1"/>
  <c r="C50" i="6" s="1"/>
  <c r="K70" i="6"/>
  <c r="K75" i="6" s="1"/>
  <c r="K49" i="6" s="1"/>
  <c r="K50" i="6" s="1"/>
  <c r="B74" i="5"/>
  <c r="B73" i="5" s="1"/>
  <c r="I70" i="5"/>
  <c r="I75" i="5" s="1"/>
  <c r="I49" i="5" s="1"/>
  <c r="I50" i="5" s="1"/>
  <c r="G70" i="5"/>
  <c r="G75" i="5" s="1"/>
  <c r="G49" i="5" s="1"/>
  <c r="G50" i="5" s="1"/>
  <c r="J70" i="5"/>
  <c r="J75" i="5" s="1"/>
  <c r="J49" i="5" s="1"/>
  <c r="J50" i="5" s="1"/>
  <c r="B70" i="4"/>
  <c r="B75" i="4" s="1"/>
  <c r="B49" i="4" s="1"/>
  <c r="B50" i="4" s="1"/>
  <c r="J70" i="4"/>
  <c r="J75" i="4" s="1"/>
  <c r="J49" i="4" s="1"/>
  <c r="J50" i="4" s="1"/>
  <c r="C70" i="4"/>
  <c r="C75" i="4" s="1"/>
  <c r="C49" i="4" s="1"/>
  <c r="C50" i="4" s="1"/>
  <c r="K70" i="4"/>
  <c r="K75" i="4" s="1"/>
  <c r="K49" i="4" s="1"/>
  <c r="K50" i="4" s="1"/>
  <c r="F70" i="3"/>
  <c r="F75" i="3" s="1"/>
  <c r="F49" i="3" s="1"/>
  <c r="F50" i="3" s="1"/>
  <c r="B74" i="3"/>
  <c r="B73" i="3" s="1"/>
  <c r="I70" i="3"/>
  <c r="I75" i="3" s="1"/>
  <c r="I49" i="3" s="1"/>
  <c r="I50" i="3" s="1"/>
  <c r="B70" i="3"/>
  <c r="B75" i="3" s="1"/>
  <c r="B49" i="3" s="1"/>
  <c r="B50" i="3" s="1"/>
  <c r="J70" i="3"/>
  <c r="J75" i="3" s="1"/>
  <c r="J49" i="3" s="1"/>
  <c r="J50" i="3" s="1"/>
  <c r="J70" i="2"/>
  <c r="J75" i="2" s="1"/>
  <c r="J49" i="2" s="1"/>
  <c r="J50" i="2" s="1"/>
  <c r="E70" i="2"/>
  <c r="E75" i="2" s="1"/>
  <c r="E49" i="2" s="1"/>
  <c r="E50" i="2" s="1"/>
  <c r="C70" i="2"/>
  <c r="C75" i="2" s="1"/>
  <c r="C49" i="2" s="1"/>
  <c r="C50" i="2" s="1"/>
  <c r="K70" i="2"/>
  <c r="K75" i="2" s="1"/>
  <c r="K49" i="2" s="1"/>
  <c r="K50" i="2" s="1"/>
  <c r="B74" i="2"/>
  <c r="B73" i="2" s="1"/>
  <c r="B70" i="2"/>
  <c r="B75" i="2" s="1"/>
  <c r="B49" i="2" s="1"/>
  <c r="B50" i="2" s="1"/>
  <c r="B74" i="1"/>
  <c r="B73" i="1" s="1"/>
  <c r="H70" i="1"/>
  <c r="H75" i="1" s="1"/>
  <c r="H49" i="1" s="1"/>
  <c r="H50" i="1" s="1"/>
  <c r="I70" i="1"/>
  <c r="I75" i="1" s="1"/>
  <c r="I49" i="1" s="1"/>
  <c r="I50" i="1" s="1"/>
  <c r="B70" i="54"/>
  <c r="B75" i="54" s="1"/>
  <c r="B49" i="54" s="1"/>
  <c r="B50" i="54" s="1"/>
  <c r="J70" i="54"/>
  <c r="J75" i="54" s="1"/>
  <c r="J49" i="54" s="1"/>
  <c r="J50" i="54" s="1"/>
  <c r="B74" i="43"/>
  <c r="B73" i="43" s="1"/>
  <c r="B74" i="29"/>
  <c r="B73" i="29" s="1"/>
  <c r="B74" i="54"/>
  <c r="B73" i="54" s="1"/>
  <c r="B74" i="30"/>
  <c r="B73" i="30" s="1"/>
  <c r="B74" i="52"/>
  <c r="B73" i="52" s="1"/>
  <c r="H70" i="40"/>
  <c r="H75" i="40" s="1"/>
  <c r="H49" i="40" s="1"/>
  <c r="H50" i="40" s="1"/>
  <c r="H70" i="46"/>
  <c r="H75" i="46" s="1"/>
  <c r="H49" i="46" s="1"/>
  <c r="H50" i="46" s="1"/>
  <c r="B74" i="45"/>
  <c r="B73" i="45" s="1"/>
  <c r="G70" i="34"/>
  <c r="G75" i="34" s="1"/>
  <c r="G49" i="34" s="1"/>
  <c r="G50" i="34" s="1"/>
  <c r="B74" i="37"/>
  <c r="B73" i="37" s="1"/>
  <c r="E70" i="24"/>
  <c r="E75" i="24" s="1"/>
  <c r="E49" i="24" s="1"/>
  <c r="E50" i="24" s="1"/>
  <c r="D70" i="43"/>
  <c r="D75" i="43" s="1"/>
  <c r="D49" i="43" s="1"/>
  <c r="D50" i="43" s="1"/>
  <c r="D70" i="39"/>
  <c r="D75" i="39" s="1"/>
  <c r="D49" i="39" s="1"/>
  <c r="D50" i="39" s="1"/>
  <c r="I70" i="37"/>
  <c r="I75" i="37" s="1"/>
  <c r="I49" i="37" s="1"/>
  <c r="I50" i="37" s="1"/>
  <c r="H70" i="36"/>
  <c r="H75" i="36" s="1"/>
  <c r="H49" i="36" s="1"/>
  <c r="H50" i="36" s="1"/>
  <c r="E70" i="32"/>
  <c r="E75" i="32" s="1"/>
  <c r="E49" i="32" s="1"/>
  <c r="E50" i="32" s="1"/>
  <c r="B70" i="31"/>
  <c r="B75" i="31" s="1"/>
  <c r="B49" i="31" s="1"/>
  <c r="B50" i="31" s="1"/>
  <c r="J70" i="31"/>
  <c r="J75" i="31" s="1"/>
  <c r="J49" i="31" s="1"/>
  <c r="J50" i="31" s="1"/>
  <c r="B74" i="27"/>
  <c r="B73" i="27" s="1"/>
  <c r="D70" i="21"/>
  <c r="D75" i="21" s="1"/>
  <c r="D49" i="21" s="1"/>
  <c r="D50" i="21" s="1"/>
  <c r="F70" i="25"/>
  <c r="F75" i="25" s="1"/>
  <c r="F49" i="25" s="1"/>
  <c r="F50" i="25" s="1"/>
  <c r="D70" i="22"/>
  <c r="D75" i="22" s="1"/>
  <c r="D49" i="22" s="1"/>
  <c r="D50" i="22" s="1"/>
  <c r="B70" i="21"/>
  <c r="B75" i="21" s="1"/>
  <c r="B49" i="21" s="1"/>
  <c r="B50" i="21" s="1"/>
  <c r="J70" i="21"/>
  <c r="J75" i="21" s="1"/>
  <c r="J49" i="21" s="1"/>
  <c r="J50" i="21" s="1"/>
  <c r="B74" i="20"/>
  <c r="B73" i="20" s="1"/>
  <c r="E70" i="34"/>
  <c r="E75" i="34" s="1"/>
  <c r="E49" i="34" s="1"/>
  <c r="E50" i="34" s="1"/>
  <c r="B74" i="31"/>
  <c r="B73" i="31" s="1"/>
  <c r="K70" i="21"/>
  <c r="K75" i="21" s="1"/>
  <c r="K49" i="21" s="1"/>
  <c r="K50" i="21" s="1"/>
  <c r="H70" i="19"/>
  <c r="H75" i="19" s="1"/>
  <c r="H49" i="19" s="1"/>
  <c r="H50" i="19" s="1"/>
  <c r="H70" i="15"/>
  <c r="H75" i="15" s="1"/>
  <c r="H49" i="15" s="1"/>
  <c r="H50" i="15" s="1"/>
  <c r="H70" i="11"/>
  <c r="H75" i="11" s="1"/>
  <c r="H49" i="11" s="1"/>
  <c r="H50" i="11" s="1"/>
  <c r="H70" i="7"/>
  <c r="H75" i="7" s="1"/>
  <c r="H49" i="7" s="1"/>
  <c r="H50" i="7" s="1"/>
  <c r="H70" i="3"/>
  <c r="H75" i="3" s="1"/>
  <c r="H49" i="3" s="1"/>
  <c r="H50" i="3" s="1"/>
  <c r="I70" i="25"/>
  <c r="I75" i="25" s="1"/>
  <c r="I49" i="25" s="1"/>
  <c r="I50" i="25" s="1"/>
  <c r="D70" i="20"/>
  <c r="D75" i="20" s="1"/>
  <c r="D49" i="20" s="1"/>
  <c r="D50" i="20" s="1"/>
  <c r="H70" i="17"/>
  <c r="H75" i="17" s="1"/>
  <c r="H49" i="17" s="1"/>
  <c r="H50" i="17" s="1"/>
  <c r="H70" i="13"/>
  <c r="H75" i="13" s="1"/>
  <c r="H49" i="13" s="1"/>
  <c r="H50" i="13" s="1"/>
  <c r="H70" i="9"/>
  <c r="H75" i="9" s="1"/>
  <c r="H49" i="9" s="1"/>
  <c r="H50" i="9" s="1"/>
  <c r="H70" i="5"/>
  <c r="H75" i="5" s="1"/>
  <c r="H49" i="5" s="1"/>
  <c r="H50" i="5" s="1"/>
  <c r="I70" i="23"/>
  <c r="I75" i="23" s="1"/>
  <c r="I49" i="23" s="1"/>
  <c r="I50" i="23" s="1"/>
  <c r="E70" i="20"/>
  <c r="E75" i="20" s="1"/>
  <c r="E49" i="20" s="1"/>
  <c r="E50" i="20" s="1"/>
  <c r="B74" i="4"/>
  <c r="B73" i="4" s="1"/>
  <c r="I70" i="21"/>
  <c r="I75" i="21" s="1"/>
  <c r="I49" i="21" s="1"/>
  <c r="I50" i="21" s="1"/>
  <c r="D70" i="2"/>
  <c r="D75" i="2" s="1"/>
  <c r="D49" i="2" s="1"/>
  <c r="D50" i="2" s="1"/>
  <c r="B19" i="44"/>
  <c r="B22" i="44" s="1"/>
  <c r="B24" i="44" s="1"/>
  <c r="J19" i="44"/>
  <c r="J22" i="44" s="1"/>
  <c r="J24" i="44" s="1"/>
  <c r="B19" i="42"/>
  <c r="B22" i="42" s="1"/>
  <c r="B24" i="42" s="1"/>
  <c r="J19" i="42"/>
  <c r="J22" i="42" s="1"/>
  <c r="J24" i="42" s="1"/>
  <c r="E19" i="52"/>
  <c r="E22" i="52" s="1"/>
  <c r="E24" i="52" s="1"/>
  <c r="E19" i="48"/>
  <c r="E22" i="48" s="1"/>
  <c r="E24" i="48" s="1"/>
  <c r="E19" i="50"/>
  <c r="E22" i="50" s="1"/>
  <c r="E24" i="50" s="1"/>
  <c r="E19" i="46"/>
  <c r="E22" i="46" s="1"/>
  <c r="E24" i="46" s="1"/>
  <c r="I19" i="37"/>
  <c r="I22" i="37" s="1"/>
  <c r="I24" i="37" s="1"/>
  <c r="I19" i="35"/>
  <c r="I22" i="35" s="1"/>
  <c r="I24" i="35" s="1"/>
  <c r="I19" i="33"/>
  <c r="I22" i="33" s="1"/>
  <c r="I24" i="33" s="1"/>
  <c r="I19" i="31"/>
  <c r="I22" i="31" s="1"/>
  <c r="I24" i="31" s="1"/>
  <c r="I19" i="29"/>
  <c r="I22" i="29" s="1"/>
  <c r="I24" i="29" s="1"/>
  <c r="I19" i="27"/>
  <c r="I22" i="27" s="1"/>
  <c r="I24" i="27" s="1"/>
  <c r="E19" i="14"/>
  <c r="E22" i="14" s="1"/>
  <c r="E24" i="14" s="1"/>
  <c r="E19" i="10"/>
  <c r="E22" i="10" s="1"/>
  <c r="E24" i="10" s="1"/>
  <c r="E19" i="11"/>
  <c r="E22" i="11" s="1"/>
  <c r="E24" i="11" s="1"/>
  <c r="B19" i="7"/>
  <c r="B22" i="7" s="1"/>
  <c r="B24" i="7" s="1"/>
  <c r="J19" i="7"/>
  <c r="J22" i="7" s="1"/>
  <c r="J24" i="7" s="1"/>
</calcChain>
</file>

<file path=xl/sharedStrings.xml><?xml version="1.0" encoding="utf-8"?>
<sst xmlns="http://schemas.openxmlformats.org/spreadsheetml/2006/main" count="5060" uniqueCount="140">
  <si>
    <t>Kwazulu-Natal: eThekwini (ETH)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</si>
  <si>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</si>
  <si>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</si>
  <si>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</si>
  <si>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</si>
  <si>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</si>
  <si>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</si>
  <si>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</si>
  <si>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</si>
  <si>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</si>
  <si>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</si>
  <si>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</si>
  <si>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</si>
  <si>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</si>
  <si>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</si>
  <si>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</si>
  <si>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</si>
  <si>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</si>
  <si>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</si>
  <si>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</si>
  <si>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</si>
  <si>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</si>
  <si>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</si>
  <si>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</si>
  <si>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</si>
  <si>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</si>
  <si>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</si>
  <si>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</si>
  <si>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</si>
  <si>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</si>
  <si>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</si>
  <si>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</si>
  <si>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</si>
  <si>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</si>
  <si>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</si>
  <si>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</si>
  <si>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</si>
  <si>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</si>
  <si>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</si>
  <si>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</si>
  <si>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</si>
  <si>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</si>
  <si>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</si>
  <si>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</si>
  <si>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</si>
  <si>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</si>
  <si>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</si>
  <si>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</si>
  <si>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</si>
  <si>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</si>
  <si>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</si>
  <si>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</si>
  <si>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</si>
  <si>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</si>
  <si>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</si>
  <si>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</si>
  <si>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</si>
  <si>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</si>
  <si>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</si>
  <si>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</si>
  <si>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</si>
  <si>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</si>
  <si>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</si>
  <si>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</si>
  <si>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</si>
  <si>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</si>
  <si>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</si>
  <si>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</si>
  <si>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</si>
  <si>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</si>
  <si>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</si>
  <si>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</si>
  <si>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</si>
  <si>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</si>
  <si>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</si>
  <si>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</si>
  <si>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Kwazulu-Natal: Umdoni (KZN212) - Table A1 Budget Summary for 4th Quarter ended 30 June 2024 (Figures Finalised as at 2024/07/29)</t>
  </si>
  <si>
    <t>Kwazulu-Natal: Umzumbe (KZN213) - Table A1 Budget Summary for 4th Quarter ended 30 June 2024 (Figures Finalised as at 2024/07/29)</t>
  </si>
  <si>
    <t>Kwazulu-Natal: uMuziwabantu (KZN214) - Table A1 Budget Summary for 4th Quarter ended 30 June 2024 (Figures Finalised as at 2024/07/29)</t>
  </si>
  <si>
    <t>Kwazulu-Natal: Ray Nkonyeni (KZN216) - Table A1 Budget Summary for 4th Quarter ended 30 June 2024 (Figures Finalised as at 2024/07/29)</t>
  </si>
  <si>
    <t>Kwazulu-Natal: Ugu (DC21) - Table A1 Budget Summary for 4th Quarter ended 30 June 2024 (Figures Finalised as at 2024/07/29)</t>
  </si>
  <si>
    <t>Kwazulu-Natal: uMshwathi (KZN221) - Table A1 Budget Summary for 4th Quarter ended 30 June 2024 (Figures Finalised as at 2024/07/29)</t>
  </si>
  <si>
    <t>Kwazulu-Natal: uMngeni (KZN222) - Table A1 Budget Summary for 4th Quarter ended 30 June 2024 (Figures Finalised as at 2024/07/29)</t>
  </si>
  <si>
    <t>Kwazulu-Natal: Mpofana (KZN223) - Table A1 Budget Summary for 4th Quarter ended 30 June 2024 (Figures Finalised as at 2024/07/29)</t>
  </si>
  <si>
    <t>Kwazulu-Natal: Impendle (KZN224) - Table A1 Budget Summary for 4th Quarter ended 30 June 2024 (Figures Finalised as at 2024/07/29)</t>
  </si>
  <si>
    <t>Kwazulu-Natal: Msunduzi (KZN225) - Table A1 Budget Summary for 4th Quarter ended 30 June 2024 (Figures Finalised as at 2024/07/29)</t>
  </si>
  <si>
    <t>Kwazulu-Natal: Mkhambathini (KZN226) - Table A1 Budget Summary for 4th Quarter ended 30 June 2024 (Figures Finalised as at 2024/07/29)</t>
  </si>
  <si>
    <t>Kwazulu-Natal: Richmond (KZN227) - Table A1 Budget Summary for 4th Quarter ended 30 June 2024 (Figures Finalised as at 2024/07/29)</t>
  </si>
  <si>
    <t>Kwazulu-Natal: uMgungundlovu (DC22) - Table A1 Budget Summary for 4th Quarter ended 30 June 2024 (Figures Finalised as at 2024/07/29)</t>
  </si>
  <si>
    <t>Kwazulu-Natal: Okhahlamba (KZN235) - Table A1 Budget Summary for 4th Quarter ended 30 June 2024 (Figures Finalised as at 2024/07/29)</t>
  </si>
  <si>
    <t>Kwazulu-Natal: Inkosi Langalibalele (KZN237) - Table A1 Budget Summary for 4th Quarter ended 30 June 2024 (Figures Finalised as at 2024/07/29)</t>
  </si>
  <si>
    <t>Kwazulu-Natal: Alfred Duma (KZN238) - Table A1 Budget Summary for 4th Quarter ended 30 June 2024 (Figures Finalised as at 2024/07/29)</t>
  </si>
  <si>
    <t>Kwazulu-Natal: Uthukela (DC23) - Table A1 Budget Summary for 4th Quarter ended 30 June 2024 (Figures Finalised as at 2024/07/29)</t>
  </si>
  <si>
    <t>Kwazulu-Natal: Endumeni (KZN241) - Table A1 Budget Summary for 4th Quarter ended 30 June 2024 (Figures Finalised as at 2024/07/29)</t>
  </si>
  <si>
    <t>Kwazulu-Natal: Nquthu (KZN242) - Table A1 Budget Summary for 4th Quarter ended 30 June 2024 (Figures Finalised as at 2024/07/29)</t>
  </si>
  <si>
    <t>Kwazulu-Natal: Msinga (KZN244) - Table A1 Budget Summary for 4th Quarter ended 30 June 2024 (Figures Finalised as at 2024/07/29)</t>
  </si>
  <si>
    <t>Kwazulu-Natal: Umvoti (KZN245) - Table A1 Budget Summary for 4th Quarter ended 30 June 2024 (Figures Finalised as at 2024/07/29)</t>
  </si>
  <si>
    <t>Kwazulu-Natal: Umzinyathi (DC24) - Table A1 Budget Summary for 4th Quarter ended 30 June 2024 (Figures Finalised as at 2024/07/29)</t>
  </si>
  <si>
    <t>Kwazulu-Natal: Newcastle (KZN252) - Table A1 Budget Summary for 4th Quarter ended 30 June 2024 (Figures Finalised as at 2024/07/29)</t>
  </si>
  <si>
    <t>Kwazulu-Natal: Emadlangeni (KZN253) - Table A1 Budget Summary for 4th Quarter ended 30 June 2024 (Figures Finalised as at 2024/07/29)</t>
  </si>
  <si>
    <t>Kwazulu-Natal: Dannhauser (KZN254) - Table A1 Budget Summary for 4th Quarter ended 30 June 2024 (Figures Finalised as at 2024/07/29)</t>
  </si>
  <si>
    <t>Kwazulu-Natal: Amajuba (DC25) - Table A1 Budget Summary for 4th Quarter ended 30 June 2024 (Figures Finalised as at 2024/07/29)</t>
  </si>
  <si>
    <t>Kwazulu-Natal: eDumbe (KZN261) - Table A1 Budget Summary for 4th Quarter ended 30 June 2024 (Figures Finalised as at 2024/07/29)</t>
  </si>
  <si>
    <t>Kwazulu-Natal: uPhongolo (KZN262) - Table A1 Budget Summary for 4th Quarter ended 30 June 2024 (Figures Finalised as at 2024/07/29)</t>
  </si>
  <si>
    <t>Kwazulu-Natal: Abaqulusi (KZN263) - Table A1 Budget Summary for 4th Quarter ended 30 June 2024 (Figures Finalised as at 2024/07/29)</t>
  </si>
  <si>
    <t>Kwazulu-Natal: Nongoma (KZN265) - Table A1 Budget Summary for 4th Quarter ended 30 June 2024 (Figures Finalised as at 2024/07/29)</t>
  </si>
  <si>
    <t>Kwazulu-Natal: Ulundi (KZN266) - Table A1 Budget Summary for 4th Quarter ended 30 June 2024 (Figures Finalised as at 2024/07/29)</t>
  </si>
  <si>
    <t>Kwazulu-Natal: Zululand (DC26) - Table A1 Budget Summary for 4th Quarter ended 30 June 2024 (Figures Finalised as at 2024/07/29)</t>
  </si>
  <si>
    <t>Kwazulu-Natal: Umhlabuyalingana (KZN271) - Table A1 Budget Summary for 4th Quarter ended 30 June 2024 (Figures Finalised as at 2024/07/29)</t>
  </si>
  <si>
    <t>Kwazulu-Natal: Jozini (KZN272) - Table A1 Budget Summary for 4th Quarter ended 30 June 2024 (Figures Finalised as at 2024/07/29)</t>
  </si>
  <si>
    <t>Kwazulu-Natal: Mtubatuba (KZN275) - Table A1 Budget Summary for 4th Quarter ended 30 June 2024 (Figures Finalised as at 2024/07/29)</t>
  </si>
  <si>
    <t>Kwazulu-Natal: Hlabisa Big Five (KZN276) - Table A1 Budget Summary for 4th Quarter ended 30 June 2024 (Figures Finalised as at 2024/07/29)</t>
  </si>
  <si>
    <t>Kwazulu-Natal: Umkhanyakude (DC27) - Table A1 Budget Summary for 4th Quarter ended 30 June 2024 (Figures Finalised as at 2024/07/29)</t>
  </si>
  <si>
    <t>Kwazulu-Natal: Mfolozi (KZN281) - Table A1 Budget Summary for 4th Quarter ended 30 June 2024 (Figures Finalised as at 2024/07/29)</t>
  </si>
  <si>
    <t>Kwazulu-Natal: uMhlathuze (KZN282) - Table A1 Budget Summary for 4th Quarter ended 30 June 2024 (Figures Finalised as at 2024/07/29)</t>
  </si>
  <si>
    <t>Kwazulu-Natal: uMlalazi (KZN284) - Table A1 Budget Summary for 4th Quarter ended 30 June 2024 (Figures Finalised as at 2024/07/29)</t>
  </si>
  <si>
    <t>Kwazulu-Natal: Mthonjaneni (KZN285) - Table A1 Budget Summary for 4th Quarter ended 30 June 2024 (Figures Finalised as at 2024/07/29)</t>
  </si>
  <si>
    <t>Kwazulu-Natal: Nkandla (KZN286) - Table A1 Budget Summary for 4th Quarter ended 30 June 2024 (Figures Finalised as at 2024/07/29)</t>
  </si>
  <si>
    <t>Kwazulu-Natal: King Cetshwayo (DC28) - Table A1 Budget Summary for 4th Quarter ended 30 June 2024 (Figures Finalised as at 2024/07/29)</t>
  </si>
  <si>
    <t>Kwazulu-Natal: Mandeni (KZN291) - Table A1 Budget Summary for 4th Quarter ended 30 June 2024 (Figures Finalised as at 2024/07/29)</t>
  </si>
  <si>
    <t>Kwazulu-Natal: KwaDukuza (KZN292) - Table A1 Budget Summary for 4th Quarter ended 30 June 2024 (Figures Finalised as at 2024/07/29)</t>
  </si>
  <si>
    <t>Kwazulu-Natal: Ndwedwe (KZN293) - Table A1 Budget Summary for 4th Quarter ended 30 June 2024 (Figures Finalised as at 2024/07/29)</t>
  </si>
  <si>
    <t>Kwazulu-Natal: Maphumulo (KZN294) - Table A1 Budget Summary for 4th Quarter ended 30 June 2024 (Figures Finalised as at 2024/07/29)</t>
  </si>
  <si>
    <t>Kwazulu-Natal: iLembe (DC29) - Table A1 Budget Summary for 4th Quarter ended 30 June 2024 (Figures Finalised as at 2024/07/29)</t>
  </si>
  <si>
    <t>Kwazulu-Natal: Greater Kokstad (KZN433) - Table A1 Budget Summary for 4th Quarter ended 30 June 2024 (Figures Finalised as at 2024/07/29)</t>
  </si>
  <si>
    <t>Kwazulu-Natal: Ubuhlebezwe (KZN434) - Table A1 Budget Summary for 4th Quarter ended 30 June 2024 (Figures Finalised as at 2024/07/29)</t>
  </si>
  <si>
    <t>Kwazulu-Natal: Umzimkhulu (KZN435) - Table A1 Budget Summary for 4th Quarter ended 30 June 2024 (Figures Finalised as at 2024/07/29)</t>
  </si>
  <si>
    <t>Kwazulu-Natal: Dr Nkosazana Dlamini Zuma (KZN436) - Table A1 Budget Summary for 4th Quarter ended 30 June 2024 (Figures Finalised as at 2024/07/29)</t>
  </si>
  <si>
    <t>Kwazulu-Natal: Harry Gwala (DC43)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</si>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</sst>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9412382687</v>
      </c>
      <c r="C5" s="17">
        <v>9842738514</v>
      </c>
      <c r="D5" s="21">
        <v>11943618900</v>
      </c>
      <c r="E5" s="22">
        <v>11000000010</v>
      </c>
      <c r="F5" s="17">
        <v>11000000010</v>
      </c>
      <c r="G5" s="23">
        <v>11000000010</v>
      </c>
      <c r="H5" s="19">
        <v>12562329081</v>
      </c>
      <c r="I5" s="22">
        <v>11820097040</v>
      </c>
      <c r="J5" s="17">
        <v>12480773920</v>
      </c>
      <c r="K5" s="23">
        <v>13145907410</v>
      </c>
    </row>
    <row r="6" spans="1:11" ht="13.5" x14ac:dyDescent="0.25">
      <c r="A6" s="20" t="s">
        <v>18</v>
      </c>
      <c r="B6" s="17">
        <v>21033592712</v>
      </c>
      <c r="C6" s="17">
        <v>22525367960</v>
      </c>
      <c r="D6" s="21">
        <v>23916619934</v>
      </c>
      <c r="E6" s="22">
        <v>28789781990</v>
      </c>
      <c r="F6" s="17">
        <v>28789781990</v>
      </c>
      <c r="G6" s="23">
        <v>28789781990</v>
      </c>
      <c r="H6" s="19">
        <v>27544093774</v>
      </c>
      <c r="I6" s="22">
        <v>30262733150</v>
      </c>
      <c r="J6" s="17">
        <v>33999608660</v>
      </c>
      <c r="K6" s="23">
        <v>38547082170</v>
      </c>
    </row>
    <row r="7" spans="1:11" ht="13.5" x14ac:dyDescent="0.25">
      <c r="A7" s="20" t="s">
        <v>19</v>
      </c>
      <c r="B7" s="17">
        <v>235471576</v>
      </c>
      <c r="C7" s="17">
        <v>258803490</v>
      </c>
      <c r="D7" s="21">
        <v>573053169</v>
      </c>
      <c r="E7" s="22">
        <v>538728070</v>
      </c>
      <c r="F7" s="17">
        <v>899929219</v>
      </c>
      <c r="G7" s="23">
        <v>899929219</v>
      </c>
      <c r="H7" s="19">
        <v>884414803</v>
      </c>
      <c r="I7" s="22">
        <v>823283240</v>
      </c>
      <c r="J7" s="17">
        <v>745323380</v>
      </c>
      <c r="K7" s="23">
        <v>676375110</v>
      </c>
    </row>
    <row r="8" spans="1:11" ht="13.5" x14ac:dyDescent="0.25">
      <c r="A8" s="20" t="s">
        <v>20</v>
      </c>
      <c r="B8" s="17">
        <v>4544134697</v>
      </c>
      <c r="C8" s="17">
        <v>4250180471</v>
      </c>
      <c r="D8" s="21">
        <v>5046878631</v>
      </c>
      <c r="E8" s="22">
        <v>5578892010</v>
      </c>
      <c r="F8" s="17">
        <v>5698480777</v>
      </c>
      <c r="G8" s="23">
        <v>5698480777</v>
      </c>
      <c r="H8" s="19">
        <v>5330294500</v>
      </c>
      <c r="I8" s="22">
        <v>5835342490</v>
      </c>
      <c r="J8" s="17">
        <v>6089482890</v>
      </c>
      <c r="K8" s="23">
        <v>6701226610</v>
      </c>
    </row>
    <row r="9" spans="1:11" ht="13.5" x14ac:dyDescent="0.25">
      <c r="A9" s="20" t="s">
        <v>21</v>
      </c>
      <c r="B9" s="17">
        <v>4229852906</v>
      </c>
      <c r="C9" s="17">
        <v>6006158090</v>
      </c>
      <c r="D9" s="21">
        <v>7384777126</v>
      </c>
      <c r="E9" s="22">
        <v>6655513590</v>
      </c>
      <c r="F9" s="17">
        <v>6613475970</v>
      </c>
      <c r="G9" s="23">
        <v>6613475970</v>
      </c>
      <c r="H9" s="19">
        <v>7407324394</v>
      </c>
      <c r="I9" s="22">
        <v>7319427390</v>
      </c>
      <c r="J9" s="17">
        <v>7279525000</v>
      </c>
      <c r="K9" s="23">
        <v>7740783510</v>
      </c>
    </row>
    <row r="10" spans="1:11" ht="25.5" x14ac:dyDescent="0.2">
      <c r="A10" s="24" t="s">
        <v>130</v>
      </c>
      <c r="B10" s="25">
        <f>SUM(B5:B9)</f>
        <v>39455434578</v>
      </c>
      <c r="C10" s="26">
        <f t="shared" ref="C10:K10" si="0">SUM(C5:C9)</f>
        <v>42883248525</v>
      </c>
      <c r="D10" s="27">
        <f t="shared" si="0"/>
        <v>48864947760</v>
      </c>
      <c r="E10" s="25">
        <f t="shared" si="0"/>
        <v>52562915670</v>
      </c>
      <c r="F10" s="26">
        <f t="shared" si="0"/>
        <v>53001667966</v>
      </c>
      <c r="G10" s="28">
        <f t="shared" si="0"/>
        <v>53001667966</v>
      </c>
      <c r="H10" s="29">
        <f t="shared" si="0"/>
        <v>53728456552</v>
      </c>
      <c r="I10" s="25">
        <f t="shared" si="0"/>
        <v>56060883310</v>
      </c>
      <c r="J10" s="26">
        <f t="shared" si="0"/>
        <v>60594713850</v>
      </c>
      <c r="K10" s="28">
        <f t="shared" si="0"/>
        <v>66811374810</v>
      </c>
    </row>
    <row r="11" spans="1:11" ht="13.5" x14ac:dyDescent="0.25">
      <c r="A11" s="20" t="s">
        <v>22</v>
      </c>
      <c r="B11" s="17">
        <v>12625520949</v>
      </c>
      <c r="C11" s="17">
        <v>12328328172</v>
      </c>
      <c r="D11" s="21">
        <v>12427815903</v>
      </c>
      <c r="E11" s="22">
        <v>13645967040</v>
      </c>
      <c r="F11" s="17">
        <v>13417690909</v>
      </c>
      <c r="G11" s="23">
        <v>13417690909</v>
      </c>
      <c r="H11" s="19">
        <v>12240374359</v>
      </c>
      <c r="I11" s="22">
        <v>14274798540</v>
      </c>
      <c r="J11" s="17">
        <v>14983202990</v>
      </c>
      <c r="K11" s="23">
        <v>15696387530</v>
      </c>
    </row>
    <row r="12" spans="1:11" ht="13.5" x14ac:dyDescent="0.25">
      <c r="A12" s="20" t="s">
        <v>23</v>
      </c>
      <c r="B12" s="17">
        <v>127769905</v>
      </c>
      <c r="C12" s="17">
        <v>133911740</v>
      </c>
      <c r="D12" s="21">
        <v>135888029</v>
      </c>
      <c r="E12" s="22">
        <v>145266180</v>
      </c>
      <c r="F12" s="17">
        <v>145404427</v>
      </c>
      <c r="G12" s="23">
        <v>145404427</v>
      </c>
      <c r="H12" s="19">
        <v>146842550</v>
      </c>
      <c r="I12" s="22">
        <v>152543140</v>
      </c>
      <c r="J12" s="17">
        <v>160170270</v>
      </c>
      <c r="K12" s="23">
        <v>168178800</v>
      </c>
    </row>
    <row r="13" spans="1:11" ht="13.5" x14ac:dyDescent="0.25">
      <c r="A13" s="20" t="s">
        <v>24</v>
      </c>
      <c r="B13" s="17">
        <v>2698058003</v>
      </c>
      <c r="C13" s="17">
        <v>2780135022</v>
      </c>
      <c r="D13" s="21">
        <v>2878821373</v>
      </c>
      <c r="E13" s="22">
        <v>3066228600</v>
      </c>
      <c r="F13" s="17">
        <v>3066228600</v>
      </c>
      <c r="G13" s="23">
        <v>3066228600</v>
      </c>
      <c r="H13" s="19">
        <v>2763590414</v>
      </c>
      <c r="I13" s="22">
        <v>3112950430</v>
      </c>
      <c r="J13" s="17">
        <v>3296221580</v>
      </c>
      <c r="K13" s="23">
        <v>3503835770</v>
      </c>
    </row>
    <row r="14" spans="1:11" ht="13.5" x14ac:dyDescent="0.25">
      <c r="A14" s="20" t="s">
        <v>25</v>
      </c>
      <c r="B14" s="17">
        <v>848346962</v>
      </c>
      <c r="C14" s="17">
        <v>904112853</v>
      </c>
      <c r="D14" s="21">
        <v>959508675</v>
      </c>
      <c r="E14" s="22">
        <v>994595560</v>
      </c>
      <c r="F14" s="17">
        <v>982666158</v>
      </c>
      <c r="G14" s="23">
        <v>982666158</v>
      </c>
      <c r="H14" s="19">
        <v>888379054</v>
      </c>
      <c r="I14" s="22">
        <v>1138363080</v>
      </c>
      <c r="J14" s="17">
        <v>1155264890</v>
      </c>
      <c r="K14" s="23">
        <v>1158284420</v>
      </c>
    </row>
    <row r="15" spans="1:11" ht="13.5" x14ac:dyDescent="0.25">
      <c r="A15" s="20" t="s">
        <v>26</v>
      </c>
      <c r="B15" s="17">
        <v>13600793889</v>
      </c>
      <c r="C15" s="17">
        <v>14659484691</v>
      </c>
      <c r="D15" s="21">
        <v>16253694581</v>
      </c>
      <c r="E15" s="22">
        <v>19500500710</v>
      </c>
      <c r="F15" s="17">
        <v>19245383451</v>
      </c>
      <c r="G15" s="23">
        <v>19245383451</v>
      </c>
      <c r="H15" s="19">
        <v>18012315757</v>
      </c>
      <c r="I15" s="22">
        <v>21465150710</v>
      </c>
      <c r="J15" s="17">
        <v>24295048590</v>
      </c>
      <c r="K15" s="23">
        <v>28108995530</v>
      </c>
    </row>
    <row r="16" spans="1:11" ht="13.5" x14ac:dyDescent="0.25">
      <c r="A16" s="20" t="s">
        <v>27</v>
      </c>
      <c r="B16" s="17">
        <v>525181177</v>
      </c>
      <c r="C16" s="17">
        <v>509784177</v>
      </c>
      <c r="D16" s="21">
        <v>687229091</v>
      </c>
      <c r="E16" s="22">
        <v>710214280</v>
      </c>
      <c r="F16" s="17">
        <v>751897944</v>
      </c>
      <c r="G16" s="23">
        <v>751897944</v>
      </c>
      <c r="H16" s="19">
        <v>587041637</v>
      </c>
      <c r="I16" s="22">
        <v>775687230</v>
      </c>
      <c r="J16" s="17">
        <v>753918070</v>
      </c>
      <c r="K16" s="23">
        <v>798606880</v>
      </c>
    </row>
    <row r="17" spans="1:11" ht="13.5" x14ac:dyDescent="0.25">
      <c r="A17" s="20" t="s">
        <v>28</v>
      </c>
      <c r="B17" s="17">
        <v>10839284169</v>
      </c>
      <c r="C17" s="17">
        <v>13063294268</v>
      </c>
      <c r="D17" s="21">
        <v>13896498953</v>
      </c>
      <c r="E17" s="22">
        <v>14226696210</v>
      </c>
      <c r="F17" s="17">
        <v>15312380243</v>
      </c>
      <c r="G17" s="23">
        <v>15312380243</v>
      </c>
      <c r="H17" s="19">
        <v>12553536251</v>
      </c>
      <c r="I17" s="22">
        <v>14721250790</v>
      </c>
      <c r="J17" s="17">
        <v>15802506300</v>
      </c>
      <c r="K17" s="23">
        <v>17029555230</v>
      </c>
    </row>
    <row r="18" spans="1:11" ht="13.5" x14ac:dyDescent="0.25">
      <c r="A18" s="30" t="s">
        <v>29</v>
      </c>
      <c r="B18" s="31">
        <f>SUM(B11:B17)</f>
        <v>41264955054</v>
      </c>
      <c r="C18" s="32">
        <f t="shared" ref="C18:K18" si="1">SUM(C11:C17)</f>
        <v>44379050923</v>
      </c>
      <c r="D18" s="33">
        <f t="shared" si="1"/>
        <v>47239456605</v>
      </c>
      <c r="E18" s="31">
        <f t="shared" si="1"/>
        <v>52289468580</v>
      </c>
      <c r="F18" s="32">
        <f t="shared" si="1"/>
        <v>52921651732</v>
      </c>
      <c r="G18" s="34">
        <f t="shared" si="1"/>
        <v>52921651732</v>
      </c>
      <c r="H18" s="35">
        <f t="shared" si="1"/>
        <v>47192080022</v>
      </c>
      <c r="I18" s="31">
        <f t="shared" si="1"/>
        <v>55640743920</v>
      </c>
      <c r="J18" s="32">
        <f t="shared" si="1"/>
        <v>60446332690</v>
      </c>
      <c r="K18" s="34">
        <f t="shared" si="1"/>
        <v>66463844160</v>
      </c>
    </row>
    <row r="19" spans="1:11" ht="13.5" x14ac:dyDescent="0.25">
      <c r="A19" s="30" t="s">
        <v>30</v>
      </c>
      <c r="B19" s="36">
        <f>+B10-B18</f>
        <v>-1809520476</v>
      </c>
      <c r="C19" s="37">
        <f t="shared" ref="C19:K19" si="2">+C10-C18</f>
        <v>-1495802398</v>
      </c>
      <c r="D19" s="38">
        <f t="shared" si="2"/>
        <v>1625491155</v>
      </c>
      <c r="E19" s="36">
        <f t="shared" si="2"/>
        <v>273447090</v>
      </c>
      <c r="F19" s="37">
        <f t="shared" si="2"/>
        <v>80016234</v>
      </c>
      <c r="G19" s="39">
        <f t="shared" si="2"/>
        <v>80016234</v>
      </c>
      <c r="H19" s="40">
        <f t="shared" si="2"/>
        <v>6536376530</v>
      </c>
      <c r="I19" s="36">
        <f t="shared" si="2"/>
        <v>420139390</v>
      </c>
      <c r="J19" s="37">
        <f t="shared" si="2"/>
        <v>148381160</v>
      </c>
      <c r="K19" s="39">
        <f t="shared" si="2"/>
        <v>347530650</v>
      </c>
    </row>
    <row r="20" spans="1:11" ht="25.5" x14ac:dyDescent="0.2">
      <c r="A20" s="41" t="s">
        <v>31</v>
      </c>
      <c r="B20" s="42">
        <v>2813519360</v>
      </c>
      <c r="C20" s="43">
        <v>3389856970</v>
      </c>
      <c r="D20" s="44">
        <v>3160875931</v>
      </c>
      <c r="E20" s="42">
        <v>4674105520</v>
      </c>
      <c r="F20" s="43">
        <v>4390235528</v>
      </c>
      <c r="G20" s="45">
        <v>4390235528</v>
      </c>
      <c r="H20" s="46">
        <v>3852279444</v>
      </c>
      <c r="I20" s="42">
        <v>3458900960</v>
      </c>
      <c r="J20" s="43">
        <v>3352543930</v>
      </c>
      <c r="K20" s="45">
        <v>3507741160</v>
      </c>
    </row>
    <row r="21" spans="1:11" ht="13.5" x14ac:dyDescent="0.25">
      <c r="A21" s="47" t="s">
        <v>32</v>
      </c>
      <c r="B21" s="48">
        <v>852776</v>
      </c>
      <c r="C21" s="49">
        <v>3231504</v>
      </c>
      <c r="D21" s="50">
        <v>38120385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1004851660</v>
      </c>
      <c r="C22" s="55">
        <f t="shared" ref="C22:K22" si="3">SUM(C19:C21)</f>
        <v>1897286076</v>
      </c>
      <c r="D22" s="56">
        <f t="shared" si="3"/>
        <v>4824487471</v>
      </c>
      <c r="E22" s="54">
        <f t="shared" si="3"/>
        <v>4947552610</v>
      </c>
      <c r="F22" s="55">
        <f t="shared" si="3"/>
        <v>4470251762</v>
      </c>
      <c r="G22" s="57">
        <f t="shared" si="3"/>
        <v>4470251762</v>
      </c>
      <c r="H22" s="58">
        <f t="shared" si="3"/>
        <v>10388655974</v>
      </c>
      <c r="I22" s="54">
        <f t="shared" si="3"/>
        <v>3879040350</v>
      </c>
      <c r="J22" s="55">
        <f t="shared" si="3"/>
        <v>3500925090</v>
      </c>
      <c r="K22" s="57">
        <f t="shared" si="3"/>
        <v>3855271810</v>
      </c>
    </row>
    <row r="23" spans="1:11" ht="13.5" x14ac:dyDescent="0.25">
      <c r="A23" s="47" t="s">
        <v>132</v>
      </c>
      <c r="B23" s="17">
        <v>144528963</v>
      </c>
      <c r="C23" s="17">
        <v>153237863</v>
      </c>
      <c r="D23" s="21">
        <v>150756252</v>
      </c>
      <c r="E23" s="22">
        <v>135945320</v>
      </c>
      <c r="F23" s="17">
        <v>149565143</v>
      </c>
      <c r="G23" s="23">
        <v>149565143</v>
      </c>
      <c r="H23" s="19">
        <v>139223917</v>
      </c>
      <c r="I23" s="22">
        <v>245890050</v>
      </c>
      <c r="J23" s="17">
        <v>251103840</v>
      </c>
      <c r="K23" s="23">
        <v>260889010</v>
      </c>
    </row>
    <row r="24" spans="1:11" ht="13.5" x14ac:dyDescent="0.25">
      <c r="A24" s="59" t="s">
        <v>33</v>
      </c>
      <c r="B24" s="36">
        <f>SUM(B22:B23)</f>
        <v>1149380623</v>
      </c>
      <c r="C24" s="37">
        <f t="shared" ref="C24:K24" si="4">SUM(C22:C23)</f>
        <v>2050523939</v>
      </c>
      <c r="D24" s="38">
        <f t="shared" si="4"/>
        <v>4975243723</v>
      </c>
      <c r="E24" s="36">
        <f t="shared" si="4"/>
        <v>5083497930</v>
      </c>
      <c r="F24" s="37">
        <f t="shared" si="4"/>
        <v>4619816905</v>
      </c>
      <c r="G24" s="39">
        <f t="shared" si="4"/>
        <v>4619816905</v>
      </c>
      <c r="H24" s="40">
        <f t="shared" si="4"/>
        <v>10527879891</v>
      </c>
      <c r="I24" s="36">
        <f t="shared" si="4"/>
        <v>4124930400</v>
      </c>
      <c r="J24" s="37">
        <f t="shared" si="4"/>
        <v>3752028930</v>
      </c>
      <c r="K24" s="39">
        <f t="shared" si="4"/>
        <v>4116160820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3878719356</v>
      </c>
      <c r="C27" s="66">
        <v>2960435573</v>
      </c>
      <c r="D27" s="67">
        <v>4340490719</v>
      </c>
      <c r="E27" s="68">
        <v>8143224000</v>
      </c>
      <c r="F27" s="66">
        <v>7633014673</v>
      </c>
      <c r="G27" s="69">
        <v>7633014673</v>
      </c>
      <c r="H27" s="70">
        <v>5766121757</v>
      </c>
      <c r="I27" s="68">
        <v>7680538000</v>
      </c>
      <c r="J27" s="66">
        <v>6728428000</v>
      </c>
      <c r="K27" s="69">
        <v>6169144000</v>
      </c>
    </row>
    <row r="28" spans="1:11" ht="13.5" x14ac:dyDescent="0.25">
      <c r="A28" s="71" t="s">
        <v>36</v>
      </c>
      <c r="B28" s="17">
        <v>2249678203</v>
      </c>
      <c r="C28" s="17">
        <v>2235541021</v>
      </c>
      <c r="D28" s="21">
        <v>2870385668</v>
      </c>
      <c r="E28" s="22">
        <v>4674107000</v>
      </c>
      <c r="F28" s="17">
        <v>4387690840</v>
      </c>
      <c r="G28" s="23">
        <v>4387690840</v>
      </c>
      <c r="H28" s="19">
        <v>0</v>
      </c>
      <c r="I28" s="22">
        <v>3458901000</v>
      </c>
      <c r="J28" s="17">
        <v>3352544000</v>
      </c>
      <c r="K28" s="23">
        <v>3507741000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688862799</v>
      </c>
      <c r="C30" s="17">
        <v>952908224</v>
      </c>
      <c r="D30" s="21">
        <v>1133876676</v>
      </c>
      <c r="E30" s="22">
        <v>1500000000</v>
      </c>
      <c r="F30" s="17">
        <v>1500000000</v>
      </c>
      <c r="G30" s="23">
        <v>1500000000</v>
      </c>
      <c r="H30" s="19">
        <v>0</v>
      </c>
      <c r="I30" s="22">
        <v>1500000000</v>
      </c>
      <c r="J30" s="17">
        <v>1000000000</v>
      </c>
      <c r="K30" s="23">
        <v>1000000000</v>
      </c>
    </row>
    <row r="31" spans="1:11" ht="13.5" x14ac:dyDescent="0.25">
      <c r="A31" s="20" t="s">
        <v>38</v>
      </c>
      <c r="B31" s="17">
        <v>941429950</v>
      </c>
      <c r="C31" s="17">
        <v>-228107220</v>
      </c>
      <c r="D31" s="21">
        <v>301193526</v>
      </c>
      <c r="E31" s="22">
        <v>1969117000</v>
      </c>
      <c r="F31" s="17">
        <v>1742777833</v>
      </c>
      <c r="G31" s="23">
        <v>1742777833</v>
      </c>
      <c r="H31" s="19">
        <v>0</v>
      </c>
      <c r="I31" s="22">
        <v>2721637000</v>
      </c>
      <c r="J31" s="17">
        <v>2375884000</v>
      </c>
      <c r="K31" s="23">
        <v>1661403000</v>
      </c>
    </row>
    <row r="32" spans="1:11" ht="13.5" x14ac:dyDescent="0.25">
      <c r="A32" s="30" t="s">
        <v>39</v>
      </c>
      <c r="B32" s="66">
        <f>SUM(B28:B31)</f>
        <v>3879970952</v>
      </c>
      <c r="C32" s="66">
        <f t="shared" ref="C32:K32" si="5">SUM(C28:C31)</f>
        <v>2960342025</v>
      </c>
      <c r="D32" s="67">
        <f t="shared" si="5"/>
        <v>4305455870</v>
      </c>
      <c r="E32" s="68">
        <f t="shared" si="5"/>
        <v>8143224000</v>
      </c>
      <c r="F32" s="66">
        <f t="shared" si="5"/>
        <v>7630468673</v>
      </c>
      <c r="G32" s="69">
        <f t="shared" si="5"/>
        <v>7630468673</v>
      </c>
      <c r="H32" s="70">
        <f t="shared" si="5"/>
        <v>0</v>
      </c>
      <c r="I32" s="68">
        <f t="shared" si="5"/>
        <v>7680538000</v>
      </c>
      <c r="J32" s="66">
        <f t="shared" si="5"/>
        <v>6728428000</v>
      </c>
      <c r="K32" s="69">
        <f t="shared" si="5"/>
        <v>6169144000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1639787762</v>
      </c>
      <c r="C35" s="17">
        <v>560063147</v>
      </c>
      <c r="D35" s="21">
        <v>5978862401</v>
      </c>
      <c r="E35" s="22">
        <v>20534705000</v>
      </c>
      <c r="F35" s="17">
        <v>21001689169</v>
      </c>
      <c r="G35" s="23">
        <v>21001689169</v>
      </c>
      <c r="H35" s="19">
        <v>6070487141</v>
      </c>
      <c r="I35" s="22">
        <v>23417772940</v>
      </c>
      <c r="J35" s="17">
        <v>23770908800</v>
      </c>
      <c r="K35" s="23">
        <v>25268722970</v>
      </c>
    </row>
    <row r="36" spans="1:11" ht="13.5" x14ac:dyDescent="0.25">
      <c r="A36" s="20" t="s">
        <v>42</v>
      </c>
      <c r="B36" s="17">
        <v>1234868558</v>
      </c>
      <c r="C36" s="17">
        <v>578133896</v>
      </c>
      <c r="D36" s="21">
        <v>1793388557</v>
      </c>
      <c r="E36" s="22">
        <v>62917319000</v>
      </c>
      <c r="F36" s="17">
        <v>62407109673</v>
      </c>
      <c r="G36" s="23">
        <v>62407109673</v>
      </c>
      <c r="H36" s="19">
        <v>3272239582</v>
      </c>
      <c r="I36" s="22">
        <v>65039054080</v>
      </c>
      <c r="J36" s="17">
        <v>68467375500</v>
      </c>
      <c r="K36" s="23">
        <v>71128824730</v>
      </c>
    </row>
    <row r="37" spans="1:11" ht="13.5" x14ac:dyDescent="0.25">
      <c r="A37" s="20" t="s">
        <v>43</v>
      </c>
      <c r="B37" s="17">
        <v>902654131</v>
      </c>
      <c r="C37" s="17">
        <v>172511271</v>
      </c>
      <c r="D37" s="21">
        <v>2630607191</v>
      </c>
      <c r="E37" s="22">
        <v>14483128510</v>
      </c>
      <c r="F37" s="17">
        <v>15493394510</v>
      </c>
      <c r="G37" s="23">
        <v>15493394510</v>
      </c>
      <c r="H37" s="19">
        <v>-920083487</v>
      </c>
      <c r="I37" s="22">
        <v>16447239690</v>
      </c>
      <c r="J37" s="17">
        <v>15884514950</v>
      </c>
      <c r="K37" s="23">
        <v>15183859300</v>
      </c>
    </row>
    <row r="38" spans="1:11" ht="13.5" x14ac:dyDescent="0.25">
      <c r="A38" s="20" t="s">
        <v>44</v>
      </c>
      <c r="B38" s="17">
        <v>1454461697</v>
      </c>
      <c r="C38" s="17">
        <v>-71601111</v>
      </c>
      <c r="D38" s="21">
        <v>661579731</v>
      </c>
      <c r="E38" s="22">
        <v>13366086000</v>
      </c>
      <c r="F38" s="17">
        <v>13366086000</v>
      </c>
      <c r="G38" s="23">
        <v>13366086000</v>
      </c>
      <c r="H38" s="19">
        <v>-322107920</v>
      </c>
      <c r="I38" s="22">
        <v>12097399030</v>
      </c>
      <c r="J38" s="17">
        <v>11450956700</v>
      </c>
      <c r="K38" s="23">
        <v>10893503620</v>
      </c>
    </row>
    <row r="39" spans="1:11" ht="13.5" x14ac:dyDescent="0.25">
      <c r="A39" s="20" t="s">
        <v>45</v>
      </c>
      <c r="B39" s="17">
        <v>517540501</v>
      </c>
      <c r="C39" s="17">
        <v>1037286865</v>
      </c>
      <c r="D39" s="21">
        <v>4478703369</v>
      </c>
      <c r="E39" s="22">
        <v>55602809490</v>
      </c>
      <c r="F39" s="17">
        <v>54549318332</v>
      </c>
      <c r="G39" s="23">
        <v>54549318332</v>
      </c>
      <c r="H39" s="19">
        <v>12384445810</v>
      </c>
      <c r="I39" s="22">
        <v>59912188300</v>
      </c>
      <c r="J39" s="17">
        <v>64902812650</v>
      </c>
      <c r="K39" s="23">
        <v>70320184780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95201326</v>
      </c>
      <c r="D42" s="21">
        <v>8107721448</v>
      </c>
      <c r="E42" s="22">
        <v>5331281270</v>
      </c>
      <c r="F42" s="17">
        <v>13218919922</v>
      </c>
      <c r="G42" s="23">
        <v>13218919922</v>
      </c>
      <c r="H42" s="19">
        <v>1172815243</v>
      </c>
      <c r="I42" s="22">
        <v>7859629650</v>
      </c>
      <c r="J42" s="17">
        <v>8114537890</v>
      </c>
      <c r="K42" s="23">
        <v>8964374700</v>
      </c>
    </row>
    <row r="43" spans="1:11" ht="13.5" x14ac:dyDescent="0.25">
      <c r="A43" s="20" t="s">
        <v>48</v>
      </c>
      <c r="B43" s="17">
        <v>-135489306</v>
      </c>
      <c r="C43" s="17">
        <v>-219689833</v>
      </c>
      <c r="D43" s="21">
        <v>-46330622</v>
      </c>
      <c r="E43" s="22">
        <v>-8090152800</v>
      </c>
      <c r="F43" s="17">
        <v>-7561167684</v>
      </c>
      <c r="G43" s="23">
        <v>-7561167684</v>
      </c>
      <c r="H43" s="19">
        <v>-187690075</v>
      </c>
      <c r="I43" s="22">
        <v>-7655412000</v>
      </c>
      <c r="J43" s="17">
        <v>-6702229950</v>
      </c>
      <c r="K43" s="23">
        <v>-6141820290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519314510</v>
      </c>
      <c r="F44" s="17">
        <v>625744510</v>
      </c>
      <c r="G44" s="23">
        <v>625744510</v>
      </c>
      <c r="H44" s="19">
        <v>0</v>
      </c>
      <c r="I44" s="22">
        <v>416240570</v>
      </c>
      <c r="J44" s="17">
        <v>17053080</v>
      </c>
      <c r="K44" s="23">
        <v>30376570</v>
      </c>
    </row>
    <row r="45" spans="1:11" ht="13.5" x14ac:dyDescent="0.25">
      <c r="A45" s="30" t="s">
        <v>50</v>
      </c>
      <c r="B45" s="66">
        <v>-135489306</v>
      </c>
      <c r="C45" s="66">
        <v>-124488507</v>
      </c>
      <c r="D45" s="67">
        <v>8061390826</v>
      </c>
      <c r="E45" s="68">
        <v>6752147940</v>
      </c>
      <c r="F45" s="66">
        <v>15095896748</v>
      </c>
      <c r="G45" s="69">
        <v>15095896748</v>
      </c>
      <c r="H45" s="70">
        <v>985125168</v>
      </c>
      <c r="I45" s="68">
        <v>9974239270</v>
      </c>
      <c r="J45" s="66">
        <v>10593653570</v>
      </c>
      <c r="K45" s="69">
        <v>12550612890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759272423</v>
      </c>
      <c r="C48" s="17">
        <v>-158848461</v>
      </c>
      <c r="D48" s="21">
        <v>3516932444</v>
      </c>
      <c r="E48" s="22">
        <v>9039032000</v>
      </c>
      <c r="F48" s="17">
        <v>9047574510</v>
      </c>
      <c r="G48" s="23">
        <v>9047574510</v>
      </c>
      <c r="H48" s="19">
        <v>-1422757547</v>
      </c>
      <c r="I48" s="22">
        <v>9164292530</v>
      </c>
      <c r="J48" s="17">
        <v>9697681920</v>
      </c>
      <c r="K48" s="23">
        <v>11471380950</v>
      </c>
    </row>
    <row r="49" spans="1:11" ht="13.5" x14ac:dyDescent="0.25">
      <c r="A49" s="20" t="s">
        <v>53</v>
      </c>
      <c r="B49" s="17">
        <f>+B75</f>
        <v>758379423</v>
      </c>
      <c r="C49" s="17">
        <f t="shared" ref="C49:K49" si="6">+C75</f>
        <v>120519571.81749547</v>
      </c>
      <c r="D49" s="21">
        <f t="shared" si="6"/>
        <v>1782701174.8632669</v>
      </c>
      <c r="E49" s="22">
        <f t="shared" si="6"/>
        <v>-484880025.07225609</v>
      </c>
      <c r="F49" s="17">
        <f t="shared" si="6"/>
        <v>-47188454.110599518</v>
      </c>
      <c r="G49" s="23">
        <f t="shared" si="6"/>
        <v>-47188454.110599518</v>
      </c>
      <c r="H49" s="19">
        <f t="shared" si="6"/>
        <v>-3082573596.1036539</v>
      </c>
      <c r="I49" s="22">
        <f t="shared" si="6"/>
        <v>8027771450.5350361</v>
      </c>
      <c r="J49" s="17">
        <f t="shared" si="6"/>
        <v>9229532950.3504696</v>
      </c>
      <c r="K49" s="23">
        <f t="shared" si="6"/>
        <v>10663273046.105654</v>
      </c>
    </row>
    <row r="50" spans="1:11" ht="13.5" x14ac:dyDescent="0.25">
      <c r="A50" s="30" t="s">
        <v>54</v>
      </c>
      <c r="B50" s="66">
        <f>+B48-B49</f>
        <v>893000</v>
      </c>
      <c r="C50" s="66">
        <f t="shared" ref="C50:K50" si="7">+C48-C49</f>
        <v>-279368032.81749547</v>
      </c>
      <c r="D50" s="67">
        <f t="shared" si="7"/>
        <v>1734231269.1367331</v>
      </c>
      <c r="E50" s="68">
        <f t="shared" si="7"/>
        <v>9523912025.0722561</v>
      </c>
      <c r="F50" s="66">
        <f t="shared" si="7"/>
        <v>9094762964.1105995</v>
      </c>
      <c r="G50" s="69">
        <f t="shared" si="7"/>
        <v>9094762964.1105995</v>
      </c>
      <c r="H50" s="70">
        <f t="shared" si="7"/>
        <v>1659816049.1036539</v>
      </c>
      <c r="I50" s="68">
        <f t="shared" si="7"/>
        <v>1136521079.4649639</v>
      </c>
      <c r="J50" s="66">
        <f t="shared" si="7"/>
        <v>468148969.64953041</v>
      </c>
      <c r="K50" s="69">
        <f t="shared" si="7"/>
        <v>808107903.89434624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539011946</v>
      </c>
      <c r="C53" s="17">
        <v>1184820009</v>
      </c>
      <c r="D53" s="21">
        <v>803811180</v>
      </c>
      <c r="E53" s="22">
        <v>62917319000</v>
      </c>
      <c r="F53" s="17">
        <v>62407109673</v>
      </c>
      <c r="G53" s="23">
        <v>62407109673</v>
      </c>
      <c r="H53" s="19">
        <v>-1072588423</v>
      </c>
      <c r="I53" s="22">
        <v>64928404080</v>
      </c>
      <c r="J53" s="17">
        <v>68360610500</v>
      </c>
      <c r="K53" s="23">
        <v>71025917730</v>
      </c>
    </row>
    <row r="54" spans="1:11" ht="13.5" x14ac:dyDescent="0.25">
      <c r="A54" s="20" t="s">
        <v>57</v>
      </c>
      <c r="B54" s="17">
        <v>2541770243</v>
      </c>
      <c r="C54" s="17">
        <v>2732150704</v>
      </c>
      <c r="D54" s="21">
        <v>2856346765</v>
      </c>
      <c r="E54" s="22">
        <v>3066228600</v>
      </c>
      <c r="F54" s="17">
        <v>3066228600</v>
      </c>
      <c r="G54" s="23">
        <v>3066228600</v>
      </c>
      <c r="H54" s="19">
        <v>2763590414</v>
      </c>
      <c r="I54" s="22">
        <v>3112950430</v>
      </c>
      <c r="J54" s="17">
        <v>3296221580</v>
      </c>
      <c r="K54" s="23">
        <v>3503835770</v>
      </c>
    </row>
    <row r="55" spans="1:11" ht="13.5" x14ac:dyDescent="0.25">
      <c r="A55" s="20" t="s">
        <v>58</v>
      </c>
      <c r="B55" s="17">
        <v>1579810759</v>
      </c>
      <c r="C55" s="17">
        <v>698606339</v>
      </c>
      <c r="D55" s="21">
        <v>1563424860</v>
      </c>
      <c r="E55" s="22">
        <v>2598350000</v>
      </c>
      <c r="F55" s="17">
        <v>2055986089</v>
      </c>
      <c r="G55" s="23">
        <v>2055986089</v>
      </c>
      <c r="H55" s="19">
        <v>1618529754</v>
      </c>
      <c r="I55" s="22">
        <v>2269637000</v>
      </c>
      <c r="J55" s="17">
        <v>2221781000</v>
      </c>
      <c r="K55" s="23">
        <v>2147990000</v>
      </c>
    </row>
    <row r="56" spans="1:11" ht="13.5" x14ac:dyDescent="0.25">
      <c r="A56" s="20" t="s">
        <v>59</v>
      </c>
      <c r="B56" s="17">
        <v>2967883402</v>
      </c>
      <c r="C56" s="17">
        <v>3539495914</v>
      </c>
      <c r="D56" s="21">
        <v>3845744434</v>
      </c>
      <c r="E56" s="22">
        <v>3737835720</v>
      </c>
      <c r="F56" s="17">
        <v>4429949561</v>
      </c>
      <c r="G56" s="23">
        <v>4429949561</v>
      </c>
      <c r="H56" s="19">
        <v>4261846896</v>
      </c>
      <c r="I56" s="22">
        <v>3984218390</v>
      </c>
      <c r="J56" s="17">
        <v>4090321960</v>
      </c>
      <c r="K56" s="23">
        <v>4306314100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1247790619</v>
      </c>
      <c r="C59" s="17">
        <v>1617044404</v>
      </c>
      <c r="D59" s="21">
        <v>2586530940</v>
      </c>
      <c r="E59" s="22">
        <v>2813498360</v>
      </c>
      <c r="F59" s="17">
        <v>2813498360</v>
      </c>
      <c r="G59" s="23">
        <v>2813498360</v>
      </c>
      <c r="H59" s="19">
        <v>2874594919</v>
      </c>
      <c r="I59" s="22">
        <v>3379948500</v>
      </c>
      <c r="J59" s="17">
        <v>3790582190</v>
      </c>
      <c r="K59" s="23">
        <v>4238317340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1660617140</v>
      </c>
      <c r="F60" s="17">
        <v>1660617140</v>
      </c>
      <c r="G60" s="23">
        <v>1660617140</v>
      </c>
      <c r="H60" s="19">
        <v>21728693</v>
      </c>
      <c r="I60" s="22">
        <v>1710617700</v>
      </c>
      <c r="J60" s="17">
        <v>1744830050</v>
      </c>
      <c r="K60" s="23">
        <v>1779726660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122000</v>
      </c>
      <c r="C62" s="86">
        <v>167930</v>
      </c>
      <c r="D62" s="87">
        <v>167930</v>
      </c>
      <c r="E62" s="85">
        <v>143184</v>
      </c>
      <c r="F62" s="86">
        <v>221154</v>
      </c>
      <c r="G62" s="87">
        <v>221154</v>
      </c>
      <c r="H62" s="88">
        <v>221154</v>
      </c>
      <c r="I62" s="85">
        <v>232552</v>
      </c>
      <c r="J62" s="86">
        <v>242244</v>
      </c>
      <c r="K62" s="87">
        <v>253230</v>
      </c>
    </row>
    <row r="63" spans="1:11" ht="13.5" x14ac:dyDescent="0.25">
      <c r="A63" s="84" t="s">
        <v>65</v>
      </c>
      <c r="B63" s="85">
        <v>140000</v>
      </c>
      <c r="C63" s="86">
        <v>248104</v>
      </c>
      <c r="D63" s="87">
        <v>248104</v>
      </c>
      <c r="E63" s="85">
        <v>248104</v>
      </c>
      <c r="F63" s="86">
        <v>326757</v>
      </c>
      <c r="G63" s="87">
        <v>326757</v>
      </c>
      <c r="H63" s="88">
        <v>291757</v>
      </c>
      <c r="I63" s="85">
        <v>337782</v>
      </c>
      <c r="J63" s="86">
        <v>346694</v>
      </c>
      <c r="K63" s="87">
        <v>357630</v>
      </c>
    </row>
    <row r="64" spans="1:11" ht="13.5" x14ac:dyDescent="0.25">
      <c r="A64" s="84" t="s">
        <v>66</v>
      </c>
      <c r="B64" s="85">
        <v>410000</v>
      </c>
      <c r="C64" s="86">
        <v>417839</v>
      </c>
      <c r="D64" s="87">
        <v>417839</v>
      </c>
      <c r="E64" s="85">
        <v>419123</v>
      </c>
      <c r="F64" s="86">
        <v>420226</v>
      </c>
      <c r="G64" s="87">
        <v>420226</v>
      </c>
      <c r="H64" s="88">
        <v>420226</v>
      </c>
      <c r="I64" s="85">
        <v>433878</v>
      </c>
      <c r="J64" s="86">
        <v>440089</v>
      </c>
      <c r="K64" s="87">
        <v>448801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3.3997679055520827E-3</v>
      </c>
      <c r="D70" s="5">
        <f t="shared" si="8"/>
        <v>0.22033303805181967</v>
      </c>
      <c r="E70" s="5">
        <f t="shared" si="8"/>
        <v>1.0335854233236275</v>
      </c>
      <c r="F70" s="5">
        <f t="shared" si="8"/>
        <v>1.0337927244383001</v>
      </c>
      <c r="G70" s="5">
        <f t="shared" si="8"/>
        <v>1.0337927244383001</v>
      </c>
      <c r="H70" s="5">
        <f t="shared" si="8"/>
        <v>0.20289640714617715</v>
      </c>
      <c r="I70" s="5">
        <f t="shared" si="8"/>
        <v>1.0405582477387334</v>
      </c>
      <c r="J70" s="5">
        <f t="shared" si="8"/>
        <v>1.0373777260592127</v>
      </c>
      <c r="K70" s="5">
        <f t="shared" si="8"/>
        <v>1.0326516424012602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112156913</v>
      </c>
      <c r="D71" s="2">
        <f t="shared" si="9"/>
        <v>8155598381</v>
      </c>
      <c r="E71" s="2">
        <f t="shared" si="9"/>
        <v>42251785260</v>
      </c>
      <c r="F71" s="2">
        <f t="shared" si="9"/>
        <v>42234574260</v>
      </c>
      <c r="G71" s="2">
        <f t="shared" si="9"/>
        <v>42234574260</v>
      </c>
      <c r="H71" s="2">
        <f t="shared" si="9"/>
        <v>8313134598</v>
      </c>
      <c r="I71" s="2">
        <f t="shared" si="9"/>
        <v>44993957420</v>
      </c>
      <c r="J71" s="2">
        <f t="shared" si="9"/>
        <v>49001058930</v>
      </c>
      <c r="K71" s="2">
        <f t="shared" si="9"/>
        <v>54230212060</v>
      </c>
    </row>
    <row r="72" spans="1:11" hidden="1" x14ac:dyDescent="0.2">
      <c r="A72" s="1" t="s">
        <v>136</v>
      </c>
      <c r="B72" s="2">
        <f>+B77</f>
        <v>31002807243</v>
      </c>
      <c r="C72" s="2">
        <f t="shared" ref="C72:K72" si="10">+C77</f>
        <v>32989579323</v>
      </c>
      <c r="D72" s="2">
        <f t="shared" si="10"/>
        <v>37014868279</v>
      </c>
      <c r="E72" s="2">
        <f t="shared" si="10"/>
        <v>40878851720</v>
      </c>
      <c r="F72" s="2">
        <f t="shared" si="10"/>
        <v>40854006090</v>
      </c>
      <c r="G72" s="2">
        <f t="shared" si="10"/>
        <v>40854006090</v>
      </c>
      <c r="H72" s="2">
        <f t="shared" si="10"/>
        <v>40972310525</v>
      </c>
      <c r="I72" s="2">
        <f t="shared" si="10"/>
        <v>43240210260</v>
      </c>
      <c r="J72" s="2">
        <f t="shared" si="10"/>
        <v>47235503230</v>
      </c>
      <c r="K72" s="2">
        <f t="shared" si="10"/>
        <v>52515494900</v>
      </c>
    </row>
    <row r="73" spans="1:11" hidden="1" x14ac:dyDescent="0.2">
      <c r="A73" s="1" t="s">
        <v>137</v>
      </c>
      <c r="B73" s="2">
        <f>+B74</f>
        <v>-1494685669.666667</v>
      </c>
      <c r="C73" s="2">
        <f t="shared" ref="C73:K73" si="11">+(C78+C80+C81+C82)-(B78+B80+B81+B82)</f>
        <v>-809564866</v>
      </c>
      <c r="D73" s="2">
        <f t="shared" si="11"/>
        <v>1735208285</v>
      </c>
      <c r="E73" s="2">
        <f t="shared" si="11"/>
        <v>8390706258</v>
      </c>
      <c r="F73" s="2">
        <f>+(F78+F80+F81+F82)-(D78+D80+D81+D82)</f>
        <v>8839430258</v>
      </c>
      <c r="G73" s="2">
        <f>+(G78+G80+G81+G82)-(D78+D80+D81+D82)</f>
        <v>8839430258</v>
      </c>
      <c r="H73" s="2">
        <f>+(H78+H80+H81+H82)-(D78+D80+D81+D82)</f>
        <v>4680226731</v>
      </c>
      <c r="I73" s="2">
        <f>+(I78+I80+I81+I82)-(E78+E80+E81+E82)</f>
        <v>2571207740</v>
      </c>
      <c r="J73" s="2">
        <f t="shared" si="11"/>
        <v>-181669710</v>
      </c>
      <c r="K73" s="2">
        <f t="shared" si="11"/>
        <v>-276905240</v>
      </c>
    </row>
    <row r="74" spans="1:11" hidden="1" x14ac:dyDescent="0.2">
      <c r="A74" s="1" t="s">
        <v>138</v>
      </c>
      <c r="B74" s="2">
        <f>+TREND(C74:E74)</f>
        <v>-1494685669.666667</v>
      </c>
      <c r="C74" s="2">
        <f>+C73</f>
        <v>-809564866</v>
      </c>
      <c r="D74" s="2">
        <f t="shared" ref="D74:K74" si="12">+D73</f>
        <v>1735208285</v>
      </c>
      <c r="E74" s="2">
        <f t="shared" si="12"/>
        <v>8390706258</v>
      </c>
      <c r="F74" s="2">
        <f t="shared" si="12"/>
        <v>8839430258</v>
      </c>
      <c r="G74" s="2">
        <f t="shared" si="12"/>
        <v>8839430258</v>
      </c>
      <c r="H74" s="2">
        <f t="shared" si="12"/>
        <v>4680226731</v>
      </c>
      <c r="I74" s="2">
        <f t="shared" si="12"/>
        <v>2571207740</v>
      </c>
      <c r="J74" s="2">
        <f t="shared" si="12"/>
        <v>-181669710</v>
      </c>
      <c r="K74" s="2">
        <f t="shared" si="12"/>
        <v>-276905240</v>
      </c>
    </row>
    <row r="75" spans="1:11" hidden="1" x14ac:dyDescent="0.2">
      <c r="A75" s="1" t="s">
        <v>139</v>
      </c>
      <c r="B75" s="2">
        <f>+B84-(((B80+B81+B82+B78)*B70)-B79)</f>
        <v>758379423</v>
      </c>
      <c r="C75" s="2">
        <f t="shared" ref="C75:K75" si="13">+C84-(((C80+C81+C82+C78)*C70)-C79)</f>
        <v>120519571.81749547</v>
      </c>
      <c r="D75" s="2">
        <f t="shared" si="13"/>
        <v>1782701174.8632669</v>
      </c>
      <c r="E75" s="2">
        <f t="shared" si="13"/>
        <v>-484880025.07225609</v>
      </c>
      <c r="F75" s="2">
        <f t="shared" si="13"/>
        <v>-47188454.110599518</v>
      </c>
      <c r="G75" s="2">
        <f t="shared" si="13"/>
        <v>-47188454.110599518</v>
      </c>
      <c r="H75" s="2">
        <f t="shared" si="13"/>
        <v>-3082573596.1036539</v>
      </c>
      <c r="I75" s="2">
        <f t="shared" si="13"/>
        <v>8027771450.5350361</v>
      </c>
      <c r="J75" s="2">
        <f t="shared" si="13"/>
        <v>9229532950.3504696</v>
      </c>
      <c r="K75" s="2">
        <f t="shared" si="13"/>
        <v>10663273046.105654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31002807243</v>
      </c>
      <c r="C77" s="3">
        <v>32989579323</v>
      </c>
      <c r="D77" s="3">
        <v>37014868279</v>
      </c>
      <c r="E77" s="3">
        <v>40878851720</v>
      </c>
      <c r="F77" s="3">
        <v>40854006090</v>
      </c>
      <c r="G77" s="3">
        <v>40854006090</v>
      </c>
      <c r="H77" s="3">
        <v>40972310525</v>
      </c>
      <c r="I77" s="3">
        <v>43240210260</v>
      </c>
      <c r="J77" s="3">
        <v>47235503230</v>
      </c>
      <c r="K77" s="3">
        <v>52515494900</v>
      </c>
    </row>
    <row r="78" spans="1:11" hidden="1" x14ac:dyDescent="0.2">
      <c r="A78" s="1" t="s">
        <v>69</v>
      </c>
      <c r="B78" s="3">
        <v>135489306</v>
      </c>
      <c r="C78" s="3">
        <v>219689833</v>
      </c>
      <c r="D78" s="3">
        <v>46330622</v>
      </c>
      <c r="E78" s="3">
        <v>0</v>
      </c>
      <c r="F78" s="3">
        <v>0</v>
      </c>
      <c r="G78" s="3">
        <v>0</v>
      </c>
      <c r="H78" s="3">
        <v>187690075</v>
      </c>
      <c r="I78" s="3">
        <v>14332000</v>
      </c>
      <c r="J78" s="3">
        <v>11647000</v>
      </c>
      <c r="K78" s="3">
        <v>8962000</v>
      </c>
    </row>
    <row r="79" spans="1:11" hidden="1" x14ac:dyDescent="0.2">
      <c r="A79" s="1" t="s">
        <v>70</v>
      </c>
      <c r="B79" s="3">
        <v>601568103</v>
      </c>
      <c r="C79" s="3">
        <v>-354884029</v>
      </c>
      <c r="D79" s="3">
        <v>343358680</v>
      </c>
      <c r="E79" s="3">
        <v>8510384000</v>
      </c>
      <c r="F79" s="3">
        <v>8510384000</v>
      </c>
      <c r="G79" s="3">
        <v>8510384000</v>
      </c>
      <c r="H79" s="3">
        <v>-303467783</v>
      </c>
      <c r="I79" s="3">
        <v>8439146560</v>
      </c>
      <c r="J79" s="3">
        <v>7860459540</v>
      </c>
      <c r="K79" s="3">
        <v>7041890310</v>
      </c>
    </row>
    <row r="80" spans="1:11" hidden="1" x14ac:dyDescent="0.2">
      <c r="A80" s="1" t="s">
        <v>71</v>
      </c>
      <c r="B80" s="3">
        <v>632651175</v>
      </c>
      <c r="C80" s="3">
        <v>316764575</v>
      </c>
      <c r="D80" s="3">
        <v>925270419</v>
      </c>
      <c r="E80" s="3">
        <v>6401374550</v>
      </c>
      <c r="F80" s="3">
        <v>6401374550</v>
      </c>
      <c r="G80" s="3">
        <v>6401374550</v>
      </c>
      <c r="H80" s="3">
        <v>5689808296</v>
      </c>
      <c r="I80" s="3">
        <v>8671488470</v>
      </c>
      <c r="J80" s="3">
        <v>8905958690</v>
      </c>
      <c r="K80" s="3">
        <v>9063168320</v>
      </c>
    </row>
    <row r="81" spans="1:11" hidden="1" x14ac:dyDescent="0.2">
      <c r="A81" s="1" t="s">
        <v>72</v>
      </c>
      <c r="B81" s="3">
        <v>798504914</v>
      </c>
      <c r="C81" s="3">
        <v>218124782</v>
      </c>
      <c r="D81" s="3">
        <v>1521857528</v>
      </c>
      <c r="E81" s="3">
        <v>4464927450</v>
      </c>
      <c r="F81" s="3">
        <v>4913651450</v>
      </c>
      <c r="G81" s="3">
        <v>4913651450</v>
      </c>
      <c r="H81" s="3">
        <v>1298040881</v>
      </c>
      <c r="I81" s="3">
        <v>4769390270</v>
      </c>
      <c r="J81" s="3">
        <v>4355935340</v>
      </c>
      <c r="K81" s="3">
        <v>3924505470</v>
      </c>
    </row>
    <row r="82" spans="1:11" hidden="1" x14ac:dyDescent="0.2">
      <c r="A82" s="1" t="s">
        <v>73</v>
      </c>
      <c r="B82" s="3">
        <v>3692928</v>
      </c>
      <c r="C82" s="3">
        <v>6194267</v>
      </c>
      <c r="D82" s="3">
        <v>2523173</v>
      </c>
      <c r="E82" s="3">
        <v>20386000</v>
      </c>
      <c r="F82" s="3">
        <v>20386000</v>
      </c>
      <c r="G82" s="3">
        <v>20386000</v>
      </c>
      <c r="H82" s="3">
        <v>669221</v>
      </c>
      <c r="I82" s="3">
        <v>2685000</v>
      </c>
      <c r="J82" s="3">
        <v>2685000</v>
      </c>
      <c r="K82" s="3">
        <v>2685000</v>
      </c>
    </row>
    <row r="83" spans="1:11" hidden="1" x14ac:dyDescent="0.2">
      <c r="A83" s="1" t="s">
        <v>74</v>
      </c>
      <c r="B83" s="3">
        <v>0</v>
      </c>
      <c r="C83" s="3">
        <v>112156913</v>
      </c>
      <c r="D83" s="3">
        <v>8155598381</v>
      </c>
      <c r="E83" s="3">
        <v>42251785260</v>
      </c>
      <c r="F83" s="3">
        <v>42234574260</v>
      </c>
      <c r="G83" s="3">
        <v>42234574260</v>
      </c>
      <c r="H83" s="3">
        <v>8313134598</v>
      </c>
      <c r="I83" s="3">
        <v>44993957420</v>
      </c>
      <c r="J83" s="3">
        <v>49001058930</v>
      </c>
      <c r="K83" s="3">
        <v>54230212060</v>
      </c>
    </row>
    <row r="84" spans="1:11" hidden="1" x14ac:dyDescent="0.2">
      <c r="A84" s="1" t="s">
        <v>75</v>
      </c>
      <c r="B84" s="3">
        <v>156811320</v>
      </c>
      <c r="C84" s="3">
        <v>477990054</v>
      </c>
      <c r="D84" s="3">
        <v>1989289735</v>
      </c>
      <c r="E84" s="3">
        <v>2257058000</v>
      </c>
      <c r="F84" s="3">
        <v>3160894000</v>
      </c>
      <c r="G84" s="3">
        <v>3160894000</v>
      </c>
      <c r="H84" s="3">
        <v>-1323078897</v>
      </c>
      <c r="I84" s="3">
        <v>13592349300</v>
      </c>
      <c r="J84" s="3">
        <v>15141534580</v>
      </c>
      <c r="K84" s="3">
        <v>17045152700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99524132</v>
      </c>
      <c r="C5" s="17">
        <v>103813890</v>
      </c>
      <c r="D5" s="21">
        <v>110977039</v>
      </c>
      <c r="E5" s="22">
        <v>128180834</v>
      </c>
      <c r="F5" s="17">
        <v>128627432</v>
      </c>
      <c r="G5" s="23">
        <v>128627432</v>
      </c>
      <c r="H5" s="19">
        <v>120535260</v>
      </c>
      <c r="I5" s="22">
        <v>130005379</v>
      </c>
      <c r="J5" s="17">
        <v>135648209</v>
      </c>
      <c r="K5" s="23">
        <v>141888025</v>
      </c>
    </row>
    <row r="6" spans="1:11" ht="13.5" x14ac:dyDescent="0.25">
      <c r="A6" s="20" t="s">
        <v>18</v>
      </c>
      <c r="B6" s="17">
        <v>10343958</v>
      </c>
      <c r="C6" s="17">
        <v>10222467</v>
      </c>
      <c r="D6" s="21">
        <v>10575025</v>
      </c>
      <c r="E6" s="22">
        <v>12958773</v>
      </c>
      <c r="F6" s="17">
        <v>12963925</v>
      </c>
      <c r="G6" s="23">
        <v>12963925</v>
      </c>
      <c r="H6" s="19">
        <v>11151519</v>
      </c>
      <c r="I6" s="22">
        <v>13832588</v>
      </c>
      <c r="J6" s="17">
        <v>14468888</v>
      </c>
      <c r="K6" s="23">
        <v>15119988</v>
      </c>
    </row>
    <row r="7" spans="1:11" ht="13.5" x14ac:dyDescent="0.25">
      <c r="A7" s="20" t="s">
        <v>19</v>
      </c>
      <c r="B7" s="17">
        <v>7403911</v>
      </c>
      <c r="C7" s="17">
        <v>7151407</v>
      </c>
      <c r="D7" s="21">
        <v>13513478</v>
      </c>
      <c r="E7" s="22">
        <v>8276014</v>
      </c>
      <c r="F7" s="17">
        <v>10500001</v>
      </c>
      <c r="G7" s="23">
        <v>10500001</v>
      </c>
      <c r="H7" s="19">
        <v>14554124</v>
      </c>
      <c r="I7" s="22">
        <v>12500000</v>
      </c>
      <c r="J7" s="17">
        <v>13075000</v>
      </c>
      <c r="K7" s="23">
        <v>13663375</v>
      </c>
    </row>
    <row r="8" spans="1:11" ht="13.5" x14ac:dyDescent="0.25">
      <c r="A8" s="20" t="s">
        <v>20</v>
      </c>
      <c r="B8" s="17">
        <v>177017472</v>
      </c>
      <c r="C8" s="17">
        <v>167032650</v>
      </c>
      <c r="D8" s="21">
        <v>178131123</v>
      </c>
      <c r="E8" s="22">
        <v>189779300</v>
      </c>
      <c r="F8" s="17">
        <v>201540579</v>
      </c>
      <c r="G8" s="23">
        <v>201540579</v>
      </c>
      <c r="H8" s="19">
        <v>195527610</v>
      </c>
      <c r="I8" s="22">
        <v>203784500</v>
      </c>
      <c r="J8" s="17">
        <v>197509000</v>
      </c>
      <c r="K8" s="23">
        <v>192589900</v>
      </c>
    </row>
    <row r="9" spans="1:11" ht="13.5" x14ac:dyDescent="0.25">
      <c r="A9" s="20" t="s">
        <v>21</v>
      </c>
      <c r="B9" s="17">
        <v>24359733</v>
      </c>
      <c r="C9" s="17">
        <v>29150730</v>
      </c>
      <c r="D9" s="21">
        <v>35294514</v>
      </c>
      <c r="E9" s="22">
        <v>28954225</v>
      </c>
      <c r="F9" s="17">
        <v>29334465</v>
      </c>
      <c r="G9" s="23">
        <v>29334465</v>
      </c>
      <c r="H9" s="19">
        <v>31468790</v>
      </c>
      <c r="I9" s="22">
        <v>43048695</v>
      </c>
      <c r="J9" s="17">
        <v>41537079</v>
      </c>
      <c r="K9" s="23">
        <v>42223853</v>
      </c>
    </row>
    <row r="10" spans="1:11" ht="25.5" x14ac:dyDescent="0.2">
      <c r="A10" s="24" t="s">
        <v>130</v>
      </c>
      <c r="B10" s="25">
        <f>SUM(B5:B9)</f>
        <v>318649206</v>
      </c>
      <c r="C10" s="26">
        <f t="shared" ref="C10:K10" si="0">SUM(C5:C9)</f>
        <v>317371144</v>
      </c>
      <c r="D10" s="27">
        <f t="shared" si="0"/>
        <v>348491179</v>
      </c>
      <c r="E10" s="25">
        <f t="shared" si="0"/>
        <v>368149146</v>
      </c>
      <c r="F10" s="26">
        <f t="shared" si="0"/>
        <v>382966402</v>
      </c>
      <c r="G10" s="28">
        <f t="shared" si="0"/>
        <v>382966402</v>
      </c>
      <c r="H10" s="29">
        <f t="shared" si="0"/>
        <v>373237303</v>
      </c>
      <c r="I10" s="25">
        <f t="shared" si="0"/>
        <v>403171162</v>
      </c>
      <c r="J10" s="26">
        <f t="shared" si="0"/>
        <v>402238176</v>
      </c>
      <c r="K10" s="28">
        <f t="shared" si="0"/>
        <v>405485141</v>
      </c>
    </row>
    <row r="11" spans="1:11" ht="13.5" x14ac:dyDescent="0.25">
      <c r="A11" s="20" t="s">
        <v>22</v>
      </c>
      <c r="B11" s="17">
        <v>134044912</v>
      </c>
      <c r="C11" s="17">
        <v>136787299</v>
      </c>
      <c r="D11" s="21">
        <v>145634138</v>
      </c>
      <c r="E11" s="22">
        <v>169703919</v>
      </c>
      <c r="F11" s="17">
        <v>169254610</v>
      </c>
      <c r="G11" s="23">
        <v>169254610</v>
      </c>
      <c r="H11" s="19">
        <v>146203851</v>
      </c>
      <c r="I11" s="22">
        <v>180736499</v>
      </c>
      <c r="J11" s="17">
        <v>189234085</v>
      </c>
      <c r="K11" s="23">
        <v>197938858</v>
      </c>
    </row>
    <row r="12" spans="1:11" ht="13.5" x14ac:dyDescent="0.25">
      <c r="A12" s="20" t="s">
        <v>23</v>
      </c>
      <c r="B12" s="17">
        <v>15077973</v>
      </c>
      <c r="C12" s="17">
        <v>14686838</v>
      </c>
      <c r="D12" s="21">
        <v>15270666</v>
      </c>
      <c r="E12" s="22">
        <v>16477969</v>
      </c>
      <c r="F12" s="17">
        <v>16477969</v>
      </c>
      <c r="G12" s="23">
        <v>16477969</v>
      </c>
      <c r="H12" s="19">
        <v>16334799</v>
      </c>
      <c r="I12" s="22">
        <v>17631431</v>
      </c>
      <c r="J12" s="17">
        <v>18442475</v>
      </c>
      <c r="K12" s="23">
        <v>19272386</v>
      </c>
    </row>
    <row r="13" spans="1:11" ht="13.5" x14ac:dyDescent="0.25">
      <c r="A13" s="20" t="s">
        <v>24</v>
      </c>
      <c r="B13" s="17">
        <v>42377679</v>
      </c>
      <c r="C13" s="17">
        <v>102365311</v>
      </c>
      <c r="D13" s="21">
        <v>-8454650</v>
      </c>
      <c r="E13" s="22">
        <v>42943501</v>
      </c>
      <c r="F13" s="17">
        <v>43873267</v>
      </c>
      <c r="G13" s="23">
        <v>43873267</v>
      </c>
      <c r="H13" s="19">
        <v>41193767</v>
      </c>
      <c r="I13" s="22">
        <v>40873261</v>
      </c>
      <c r="J13" s="17">
        <v>43873261</v>
      </c>
      <c r="K13" s="23">
        <v>43873261</v>
      </c>
    </row>
    <row r="14" spans="1:11" ht="13.5" x14ac:dyDescent="0.25">
      <c r="A14" s="20" t="s">
        <v>25</v>
      </c>
      <c r="B14" s="17">
        <v>174124</v>
      </c>
      <c r="C14" s="17">
        <v>16167</v>
      </c>
      <c r="D14" s="21">
        <v>19261</v>
      </c>
      <c r="E14" s="22">
        <v>0</v>
      </c>
      <c r="F14" s="17">
        <v>2771</v>
      </c>
      <c r="G14" s="23">
        <v>2771</v>
      </c>
      <c r="H14" s="19">
        <v>0</v>
      </c>
      <c r="I14" s="22">
        <v>2217</v>
      </c>
      <c r="J14" s="17">
        <v>2319</v>
      </c>
      <c r="K14" s="23">
        <v>2423</v>
      </c>
    </row>
    <row r="15" spans="1:11" ht="13.5" x14ac:dyDescent="0.25">
      <c r="A15" s="20" t="s">
        <v>26</v>
      </c>
      <c r="B15" s="17">
        <v>12796349</v>
      </c>
      <c r="C15" s="17">
        <v>4097749</v>
      </c>
      <c r="D15" s="21">
        <v>4711953</v>
      </c>
      <c r="E15" s="22">
        <v>7509488</v>
      </c>
      <c r="F15" s="17">
        <v>8839428</v>
      </c>
      <c r="G15" s="23">
        <v>8839428</v>
      </c>
      <c r="H15" s="19">
        <v>6438518</v>
      </c>
      <c r="I15" s="22">
        <v>12075887</v>
      </c>
      <c r="J15" s="17">
        <v>12488624</v>
      </c>
      <c r="K15" s="23">
        <v>13093380</v>
      </c>
    </row>
    <row r="16" spans="1:11" ht="13.5" x14ac:dyDescent="0.25">
      <c r="A16" s="20" t="s">
        <v>27</v>
      </c>
      <c r="B16" s="17">
        <v>3213047</v>
      </c>
      <c r="C16" s="17">
        <v>1867704</v>
      </c>
      <c r="D16" s="21">
        <v>649928</v>
      </c>
      <c r="E16" s="22">
        <v>4483137</v>
      </c>
      <c r="F16" s="17">
        <v>3925627</v>
      </c>
      <c r="G16" s="23">
        <v>3925627</v>
      </c>
      <c r="H16" s="19">
        <v>2660123</v>
      </c>
      <c r="I16" s="22">
        <v>3505102</v>
      </c>
      <c r="J16" s="17">
        <v>3666337</v>
      </c>
      <c r="K16" s="23">
        <v>3831322</v>
      </c>
    </row>
    <row r="17" spans="1:11" ht="13.5" x14ac:dyDescent="0.25">
      <c r="A17" s="20" t="s">
        <v>28</v>
      </c>
      <c r="B17" s="17">
        <v>166427821</v>
      </c>
      <c r="C17" s="17">
        <v>124898153</v>
      </c>
      <c r="D17" s="21">
        <v>209720139</v>
      </c>
      <c r="E17" s="22">
        <v>207910140</v>
      </c>
      <c r="F17" s="17">
        <v>220579217</v>
      </c>
      <c r="G17" s="23">
        <v>220579217</v>
      </c>
      <c r="H17" s="19">
        <v>152227251</v>
      </c>
      <c r="I17" s="22">
        <v>197890813</v>
      </c>
      <c r="J17" s="17">
        <v>198107067</v>
      </c>
      <c r="K17" s="23">
        <v>200185267</v>
      </c>
    </row>
    <row r="18" spans="1:11" ht="13.5" x14ac:dyDescent="0.25">
      <c r="A18" s="30" t="s">
        <v>29</v>
      </c>
      <c r="B18" s="31">
        <f>SUM(B11:B17)</f>
        <v>374111905</v>
      </c>
      <c r="C18" s="32">
        <f t="shared" ref="C18:K18" si="1">SUM(C11:C17)</f>
        <v>384719221</v>
      </c>
      <c r="D18" s="33">
        <f t="shared" si="1"/>
        <v>367551435</v>
      </c>
      <c r="E18" s="31">
        <f t="shared" si="1"/>
        <v>449028154</v>
      </c>
      <c r="F18" s="32">
        <f t="shared" si="1"/>
        <v>462952889</v>
      </c>
      <c r="G18" s="34">
        <f t="shared" si="1"/>
        <v>462952889</v>
      </c>
      <c r="H18" s="35">
        <f t="shared" si="1"/>
        <v>365058309</v>
      </c>
      <c r="I18" s="31">
        <f t="shared" si="1"/>
        <v>452715210</v>
      </c>
      <c r="J18" s="32">
        <f t="shared" si="1"/>
        <v>465814168</v>
      </c>
      <c r="K18" s="34">
        <f t="shared" si="1"/>
        <v>478196897</v>
      </c>
    </row>
    <row r="19" spans="1:11" ht="13.5" x14ac:dyDescent="0.25">
      <c r="A19" s="30" t="s">
        <v>30</v>
      </c>
      <c r="B19" s="36">
        <f>+B10-B18</f>
        <v>-55462699</v>
      </c>
      <c r="C19" s="37">
        <f t="shared" ref="C19:K19" si="2">+C10-C18</f>
        <v>-67348077</v>
      </c>
      <c r="D19" s="38">
        <f t="shared" si="2"/>
        <v>-19060256</v>
      </c>
      <c r="E19" s="36">
        <f t="shared" si="2"/>
        <v>-80879008</v>
      </c>
      <c r="F19" s="37">
        <f t="shared" si="2"/>
        <v>-79986487</v>
      </c>
      <c r="G19" s="39">
        <f t="shared" si="2"/>
        <v>-79986487</v>
      </c>
      <c r="H19" s="40">
        <f t="shared" si="2"/>
        <v>8178994</v>
      </c>
      <c r="I19" s="36">
        <f t="shared" si="2"/>
        <v>-49544048</v>
      </c>
      <c r="J19" s="37">
        <f t="shared" si="2"/>
        <v>-63575992</v>
      </c>
      <c r="K19" s="39">
        <f t="shared" si="2"/>
        <v>-72711756</v>
      </c>
    </row>
    <row r="20" spans="1:11" ht="25.5" x14ac:dyDescent="0.2">
      <c r="A20" s="41" t="s">
        <v>31</v>
      </c>
      <c r="B20" s="42">
        <v>21802246</v>
      </c>
      <c r="C20" s="43">
        <v>42472693</v>
      </c>
      <c r="D20" s="44">
        <v>46705089</v>
      </c>
      <c r="E20" s="42">
        <v>39943700</v>
      </c>
      <c r="F20" s="43">
        <v>40971422</v>
      </c>
      <c r="G20" s="45">
        <v>40971422</v>
      </c>
      <c r="H20" s="46">
        <v>38879462</v>
      </c>
      <c r="I20" s="42">
        <v>40602550</v>
      </c>
      <c r="J20" s="43">
        <v>35170000</v>
      </c>
      <c r="K20" s="45">
        <v>42093100</v>
      </c>
    </row>
    <row r="21" spans="1:11" ht="13.5" x14ac:dyDescent="0.25">
      <c r="A21" s="47" t="s">
        <v>32</v>
      </c>
      <c r="B21" s="48">
        <v>0</v>
      </c>
      <c r="C21" s="49">
        <v>259111</v>
      </c>
      <c r="D21" s="50">
        <v>258368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-33660453</v>
      </c>
      <c r="C22" s="55">
        <f t="shared" ref="C22:K22" si="3">SUM(C19:C21)</f>
        <v>-24616273</v>
      </c>
      <c r="D22" s="56">
        <f t="shared" si="3"/>
        <v>27903201</v>
      </c>
      <c r="E22" s="54">
        <f t="shared" si="3"/>
        <v>-40935308</v>
      </c>
      <c r="F22" s="55">
        <f t="shared" si="3"/>
        <v>-39015065</v>
      </c>
      <c r="G22" s="57">
        <f t="shared" si="3"/>
        <v>-39015065</v>
      </c>
      <c r="H22" s="58">
        <f t="shared" si="3"/>
        <v>47058456</v>
      </c>
      <c r="I22" s="54">
        <f t="shared" si="3"/>
        <v>-8941498</v>
      </c>
      <c r="J22" s="55">
        <f t="shared" si="3"/>
        <v>-28405992</v>
      </c>
      <c r="K22" s="57">
        <f t="shared" si="3"/>
        <v>-30618656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-33660453</v>
      </c>
      <c r="C24" s="37">
        <f t="shared" ref="C24:K24" si="4">SUM(C22:C23)</f>
        <v>-24616273</v>
      </c>
      <c r="D24" s="38">
        <f t="shared" si="4"/>
        <v>27903201</v>
      </c>
      <c r="E24" s="36">
        <f t="shared" si="4"/>
        <v>-40935308</v>
      </c>
      <c r="F24" s="37">
        <f t="shared" si="4"/>
        <v>-39015065</v>
      </c>
      <c r="G24" s="39">
        <f t="shared" si="4"/>
        <v>-39015065</v>
      </c>
      <c r="H24" s="40">
        <f t="shared" si="4"/>
        <v>47058456</v>
      </c>
      <c r="I24" s="36">
        <f t="shared" si="4"/>
        <v>-8941498</v>
      </c>
      <c r="J24" s="37">
        <f t="shared" si="4"/>
        <v>-28405992</v>
      </c>
      <c r="K24" s="39">
        <f t="shared" si="4"/>
        <v>-30618656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21222332</v>
      </c>
      <c r="C27" s="66">
        <v>46042593</v>
      </c>
      <c r="D27" s="67">
        <v>50281252</v>
      </c>
      <c r="E27" s="68">
        <v>54355578</v>
      </c>
      <c r="F27" s="66">
        <v>57591212</v>
      </c>
      <c r="G27" s="69">
        <v>57591212</v>
      </c>
      <c r="H27" s="70">
        <v>50368267</v>
      </c>
      <c r="I27" s="68">
        <v>50040980</v>
      </c>
      <c r="J27" s="66">
        <v>34060870</v>
      </c>
      <c r="K27" s="69">
        <v>34867826</v>
      </c>
    </row>
    <row r="28" spans="1:11" ht="13.5" x14ac:dyDescent="0.25">
      <c r="A28" s="71" t="s">
        <v>36</v>
      </c>
      <c r="B28" s="17">
        <v>19035614</v>
      </c>
      <c r="C28" s="17">
        <v>36679496</v>
      </c>
      <c r="D28" s="21">
        <v>40764529</v>
      </c>
      <c r="E28" s="22">
        <v>34733654</v>
      </c>
      <c r="F28" s="17">
        <v>35679499</v>
      </c>
      <c r="G28" s="23">
        <v>35679499</v>
      </c>
      <c r="H28" s="19">
        <v>0</v>
      </c>
      <c r="I28" s="22">
        <v>35306567</v>
      </c>
      <c r="J28" s="17">
        <v>34060870</v>
      </c>
      <c r="K28" s="23">
        <v>34867826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4984710</v>
      </c>
      <c r="C31" s="17">
        <v>12626625</v>
      </c>
      <c r="D31" s="21">
        <v>9486734</v>
      </c>
      <c r="E31" s="22">
        <v>19621924</v>
      </c>
      <c r="F31" s="17">
        <v>21911713</v>
      </c>
      <c r="G31" s="23">
        <v>21911713</v>
      </c>
      <c r="H31" s="19">
        <v>0</v>
      </c>
      <c r="I31" s="22">
        <v>14734413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24020324</v>
      </c>
      <c r="C32" s="66">
        <f t="shared" ref="C32:K32" si="5">SUM(C28:C31)</f>
        <v>49306121</v>
      </c>
      <c r="D32" s="67">
        <f t="shared" si="5"/>
        <v>50251263</v>
      </c>
      <c r="E32" s="68">
        <f t="shared" si="5"/>
        <v>54355578</v>
      </c>
      <c r="F32" s="66">
        <f t="shared" si="5"/>
        <v>57591212</v>
      </c>
      <c r="G32" s="69">
        <f t="shared" si="5"/>
        <v>57591212</v>
      </c>
      <c r="H32" s="70">
        <f t="shared" si="5"/>
        <v>0</v>
      </c>
      <c r="I32" s="68">
        <f t="shared" si="5"/>
        <v>50040980</v>
      </c>
      <c r="J32" s="66">
        <f t="shared" si="5"/>
        <v>34060870</v>
      </c>
      <c r="K32" s="69">
        <f t="shared" si="5"/>
        <v>34867826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282442770</v>
      </c>
      <c r="C35" s="17">
        <v>279854759</v>
      </c>
      <c r="D35" s="21">
        <v>254026205</v>
      </c>
      <c r="E35" s="22">
        <v>404945880</v>
      </c>
      <c r="F35" s="17">
        <v>253694746</v>
      </c>
      <c r="G35" s="23">
        <v>253694746</v>
      </c>
      <c r="H35" s="19">
        <v>-6409773</v>
      </c>
      <c r="I35" s="22">
        <v>290619362</v>
      </c>
      <c r="J35" s="17">
        <v>322036552</v>
      </c>
      <c r="K35" s="23">
        <v>353621074</v>
      </c>
    </row>
    <row r="36" spans="1:11" ht="13.5" x14ac:dyDescent="0.25">
      <c r="A36" s="20" t="s">
        <v>42</v>
      </c>
      <c r="B36" s="17">
        <v>644276402</v>
      </c>
      <c r="C36" s="17">
        <v>592067794</v>
      </c>
      <c r="D36" s="21">
        <v>654053137</v>
      </c>
      <c r="E36" s="22">
        <v>701936030</v>
      </c>
      <c r="F36" s="17">
        <v>667771089</v>
      </c>
      <c r="G36" s="23">
        <v>667771089</v>
      </c>
      <c r="H36" s="19">
        <v>70623411</v>
      </c>
      <c r="I36" s="22">
        <v>676938808</v>
      </c>
      <c r="J36" s="17">
        <v>667126417</v>
      </c>
      <c r="K36" s="23">
        <v>658120982</v>
      </c>
    </row>
    <row r="37" spans="1:11" ht="13.5" x14ac:dyDescent="0.25">
      <c r="A37" s="20" t="s">
        <v>43</v>
      </c>
      <c r="B37" s="17">
        <v>93809729</v>
      </c>
      <c r="C37" s="17">
        <v>80774138</v>
      </c>
      <c r="D37" s="21">
        <v>77989291</v>
      </c>
      <c r="E37" s="22">
        <v>133011134</v>
      </c>
      <c r="F37" s="17">
        <v>124583973</v>
      </c>
      <c r="G37" s="23">
        <v>124583973</v>
      </c>
      <c r="H37" s="19">
        <v>-21786366</v>
      </c>
      <c r="I37" s="22">
        <v>170960749</v>
      </c>
      <c r="J37" s="17">
        <v>213250980</v>
      </c>
      <c r="K37" s="23">
        <v>257329394</v>
      </c>
    </row>
    <row r="38" spans="1:11" ht="13.5" x14ac:dyDescent="0.25">
      <c r="A38" s="20" t="s">
        <v>44</v>
      </c>
      <c r="B38" s="17">
        <v>37686853</v>
      </c>
      <c r="C38" s="17">
        <v>40403651</v>
      </c>
      <c r="D38" s="21">
        <v>51445635</v>
      </c>
      <c r="E38" s="22">
        <v>54051170</v>
      </c>
      <c r="F38" s="17">
        <v>57252512</v>
      </c>
      <c r="G38" s="23">
        <v>57252512</v>
      </c>
      <c r="H38" s="19">
        <v>10794950</v>
      </c>
      <c r="I38" s="22">
        <v>64589569</v>
      </c>
      <c r="J38" s="17">
        <v>72310131</v>
      </c>
      <c r="K38" s="23">
        <v>81429460</v>
      </c>
    </row>
    <row r="39" spans="1:11" ht="13.5" x14ac:dyDescent="0.25">
      <c r="A39" s="20" t="s">
        <v>45</v>
      </c>
      <c r="B39" s="17">
        <v>791030276</v>
      </c>
      <c r="C39" s="17">
        <v>747476900</v>
      </c>
      <c r="D39" s="21">
        <v>778683055</v>
      </c>
      <c r="E39" s="22">
        <v>919819606</v>
      </c>
      <c r="F39" s="17">
        <v>739629350</v>
      </c>
      <c r="G39" s="23">
        <v>739629350</v>
      </c>
      <c r="H39" s="19">
        <v>86156865</v>
      </c>
      <c r="I39" s="22">
        <v>732007850</v>
      </c>
      <c r="J39" s="17">
        <v>703601858</v>
      </c>
      <c r="K39" s="23">
        <v>672983602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329270190</v>
      </c>
      <c r="C42" s="17">
        <v>128674047</v>
      </c>
      <c r="D42" s="21">
        <v>267856332</v>
      </c>
      <c r="E42" s="22">
        <v>59666130</v>
      </c>
      <c r="F42" s="17">
        <v>30412448</v>
      </c>
      <c r="G42" s="23">
        <v>30412448</v>
      </c>
      <c r="H42" s="19">
        <v>177011167</v>
      </c>
      <c r="I42" s="22">
        <v>51226959</v>
      </c>
      <c r="J42" s="17">
        <v>35302437</v>
      </c>
      <c r="K42" s="23">
        <v>33704455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-52501041</v>
      </c>
      <c r="F43" s="17">
        <v>-66436013</v>
      </c>
      <c r="G43" s="23">
        <v>-66436013</v>
      </c>
      <c r="H43" s="19">
        <v>-49555911</v>
      </c>
      <c r="I43" s="22">
        <v>-54067352</v>
      </c>
      <c r="J43" s="17">
        <v>-37713618</v>
      </c>
      <c r="K43" s="23">
        <v>-36078399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-247035</v>
      </c>
      <c r="E44" s="22">
        <v>50000</v>
      </c>
      <c r="F44" s="17">
        <v>-80377</v>
      </c>
      <c r="G44" s="23">
        <v>-80377</v>
      </c>
      <c r="H44" s="19">
        <v>0</v>
      </c>
      <c r="I44" s="22">
        <v>50000</v>
      </c>
      <c r="J44" s="17">
        <v>50000</v>
      </c>
      <c r="K44" s="23">
        <v>0</v>
      </c>
    </row>
    <row r="45" spans="1:11" ht="13.5" x14ac:dyDescent="0.25">
      <c r="A45" s="30" t="s">
        <v>50</v>
      </c>
      <c r="B45" s="66">
        <v>523626865</v>
      </c>
      <c r="C45" s="66">
        <v>334029442</v>
      </c>
      <c r="D45" s="67">
        <v>459874556</v>
      </c>
      <c r="E45" s="68">
        <v>262154484</v>
      </c>
      <c r="F45" s="66">
        <v>125081420</v>
      </c>
      <c r="G45" s="69">
        <v>125081420</v>
      </c>
      <c r="H45" s="70">
        <v>96375360</v>
      </c>
      <c r="I45" s="68">
        <v>128604077</v>
      </c>
      <c r="J45" s="66">
        <v>126242896</v>
      </c>
      <c r="K45" s="69">
        <v>123868952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205355395</v>
      </c>
      <c r="C48" s="17">
        <v>192265253</v>
      </c>
      <c r="D48" s="21">
        <v>161185364</v>
      </c>
      <c r="E48" s="22">
        <v>262114484</v>
      </c>
      <c r="F48" s="17">
        <v>125041420</v>
      </c>
      <c r="G48" s="23">
        <v>125041420</v>
      </c>
      <c r="H48" s="19">
        <v>-45937483</v>
      </c>
      <c r="I48" s="22">
        <v>128604077</v>
      </c>
      <c r="J48" s="17">
        <v>126242896</v>
      </c>
      <c r="K48" s="23">
        <v>123868952</v>
      </c>
    </row>
    <row r="49" spans="1:11" ht="13.5" x14ac:dyDescent="0.25">
      <c r="A49" s="20" t="s">
        <v>53</v>
      </c>
      <c r="B49" s="17">
        <f>+B75</f>
        <v>42505231.595096841</v>
      </c>
      <c r="C49" s="17">
        <f t="shared" ref="C49:K49" si="6">+C75</f>
        <v>30681162.513643399</v>
      </c>
      <c r="D49" s="21">
        <f t="shared" si="6"/>
        <v>18943599.657555118</v>
      </c>
      <c r="E49" s="22">
        <f t="shared" si="6"/>
        <v>23826516.464322329</v>
      </c>
      <c r="F49" s="17">
        <f t="shared" si="6"/>
        <v>-9185014.7195971757</v>
      </c>
      <c r="G49" s="23">
        <f t="shared" si="6"/>
        <v>-9185014.7195971757</v>
      </c>
      <c r="H49" s="19">
        <f t="shared" si="6"/>
        <v>-59303832.178428173</v>
      </c>
      <c r="I49" s="22">
        <f t="shared" si="6"/>
        <v>-6711716.1968819797</v>
      </c>
      <c r="J49" s="17">
        <f t="shared" si="6"/>
        <v>1783166.2712927759</v>
      </c>
      <c r="K49" s="23">
        <f t="shared" si="6"/>
        <v>9481754.1460469663</v>
      </c>
    </row>
    <row r="50" spans="1:11" ht="13.5" x14ac:dyDescent="0.25">
      <c r="A50" s="30" t="s">
        <v>54</v>
      </c>
      <c r="B50" s="66">
        <f>+B48-B49</f>
        <v>162850163.40490317</v>
      </c>
      <c r="C50" s="66">
        <f t="shared" ref="C50:K50" si="7">+C48-C49</f>
        <v>161584090.48635662</v>
      </c>
      <c r="D50" s="67">
        <f t="shared" si="7"/>
        <v>142241764.3424449</v>
      </c>
      <c r="E50" s="68">
        <f t="shared" si="7"/>
        <v>238287967.53567767</v>
      </c>
      <c r="F50" s="66">
        <f t="shared" si="7"/>
        <v>134226434.71959716</v>
      </c>
      <c r="G50" s="69">
        <f t="shared" si="7"/>
        <v>134226434.71959716</v>
      </c>
      <c r="H50" s="70">
        <f t="shared" si="7"/>
        <v>13366349.178428173</v>
      </c>
      <c r="I50" s="68">
        <f t="shared" si="7"/>
        <v>135315793.19688198</v>
      </c>
      <c r="J50" s="66">
        <f t="shared" si="7"/>
        <v>124459729.72870722</v>
      </c>
      <c r="K50" s="69">
        <f t="shared" si="7"/>
        <v>114387197.85395303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621992281</v>
      </c>
      <c r="C53" s="17">
        <v>550638563</v>
      </c>
      <c r="D53" s="21">
        <v>626920677</v>
      </c>
      <c r="E53" s="22">
        <v>622678283</v>
      </c>
      <c r="F53" s="17">
        <v>636347190</v>
      </c>
      <c r="G53" s="23">
        <v>636347190</v>
      </c>
      <c r="H53" s="19">
        <v>85789046</v>
      </c>
      <c r="I53" s="22">
        <v>633067167</v>
      </c>
      <c r="J53" s="17">
        <v>589193906</v>
      </c>
      <c r="K53" s="23">
        <v>545320645</v>
      </c>
    </row>
    <row r="54" spans="1:11" ht="13.5" x14ac:dyDescent="0.25">
      <c r="A54" s="20" t="s">
        <v>57</v>
      </c>
      <c r="B54" s="17">
        <v>38931894</v>
      </c>
      <c r="C54" s="17">
        <v>37109360</v>
      </c>
      <c r="D54" s="21">
        <v>34409084</v>
      </c>
      <c r="E54" s="22">
        <v>40969309</v>
      </c>
      <c r="F54" s="17">
        <v>41399075</v>
      </c>
      <c r="G54" s="23">
        <v>41399075</v>
      </c>
      <c r="H54" s="19">
        <v>39978476</v>
      </c>
      <c r="I54" s="22">
        <v>39899069</v>
      </c>
      <c r="J54" s="17">
        <v>41399069</v>
      </c>
      <c r="K54" s="23">
        <v>41399069</v>
      </c>
    </row>
    <row r="55" spans="1:11" ht="13.5" x14ac:dyDescent="0.25">
      <c r="A55" s="20" t="s">
        <v>58</v>
      </c>
      <c r="B55" s="17">
        <v>12179924</v>
      </c>
      <c r="C55" s="17">
        <v>22050775</v>
      </c>
      <c r="D55" s="21">
        <v>22524227</v>
      </c>
      <c r="E55" s="22">
        <v>19661676</v>
      </c>
      <c r="F55" s="17">
        <v>13888709</v>
      </c>
      <c r="G55" s="23">
        <v>13888709</v>
      </c>
      <c r="H55" s="19">
        <v>8453008</v>
      </c>
      <c r="I55" s="22">
        <v>17425654</v>
      </c>
      <c r="J55" s="17">
        <v>7509513</v>
      </c>
      <c r="K55" s="23">
        <v>0</v>
      </c>
    </row>
    <row r="56" spans="1:11" ht="13.5" x14ac:dyDescent="0.25">
      <c r="A56" s="20" t="s">
        <v>59</v>
      </c>
      <c r="B56" s="17">
        <v>47336752</v>
      </c>
      <c r="C56" s="17">
        <v>16664029</v>
      </c>
      <c r="D56" s="21">
        <v>71661665</v>
      </c>
      <c r="E56" s="22">
        <v>55562691</v>
      </c>
      <c r="F56" s="17">
        <v>68091950</v>
      </c>
      <c r="G56" s="23">
        <v>68091950</v>
      </c>
      <c r="H56" s="19">
        <v>50379948</v>
      </c>
      <c r="I56" s="22">
        <v>52513482</v>
      </c>
      <c r="J56" s="17">
        <v>49521581</v>
      </c>
      <c r="K56" s="23">
        <v>51792563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735000</v>
      </c>
      <c r="J59" s="17">
        <v>768810</v>
      </c>
      <c r="K59" s="23">
        <v>803406</v>
      </c>
    </row>
    <row r="60" spans="1:11" ht="13.5" x14ac:dyDescent="0.25">
      <c r="A60" s="20" t="s">
        <v>62</v>
      </c>
      <c r="B60" s="17">
        <v>5050316</v>
      </c>
      <c r="C60" s="17">
        <v>9736263</v>
      </c>
      <c r="D60" s="21">
        <v>17608249</v>
      </c>
      <c r="E60" s="22">
        <v>-3361820</v>
      </c>
      <c r="F60" s="17">
        <v>-3167422</v>
      </c>
      <c r="G60" s="23">
        <v>-3167422</v>
      </c>
      <c r="H60" s="19">
        <v>15326605</v>
      </c>
      <c r="I60" s="22">
        <v>14046079</v>
      </c>
      <c r="J60" s="17">
        <v>14583870</v>
      </c>
      <c r="K60" s="23">
        <v>15254728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4810</v>
      </c>
      <c r="C65" s="86">
        <v>4810</v>
      </c>
      <c r="D65" s="87">
        <v>4810</v>
      </c>
      <c r="E65" s="85">
        <v>4810</v>
      </c>
      <c r="F65" s="86">
        <v>4810</v>
      </c>
      <c r="G65" s="87">
        <v>4810</v>
      </c>
      <c r="H65" s="88">
        <v>4810</v>
      </c>
      <c r="I65" s="85">
        <v>4810</v>
      </c>
      <c r="J65" s="86">
        <v>4810</v>
      </c>
      <c r="K65" s="87">
        <v>4810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1.0030418712423623</v>
      </c>
      <c r="C70" s="5">
        <f t="shared" ref="C70:K70" si="8">IF(ISERROR(C71/C72),0,(C71/C72))</f>
        <v>0.37709907531171394</v>
      </c>
      <c r="D70" s="5">
        <f t="shared" si="8"/>
        <v>0.53494740829600029</v>
      </c>
      <c r="E70" s="5">
        <f t="shared" si="8"/>
        <v>1.1793578412197259</v>
      </c>
      <c r="F70" s="5">
        <f t="shared" si="8"/>
        <v>1.0556166723836147</v>
      </c>
      <c r="G70" s="5">
        <f t="shared" si="8"/>
        <v>1.0556166723836147</v>
      </c>
      <c r="H70" s="5">
        <f t="shared" si="8"/>
        <v>0.96228783805393026</v>
      </c>
      <c r="I70" s="5">
        <f t="shared" si="8"/>
        <v>1.1267529296023999</v>
      </c>
      <c r="J70" s="5">
        <f t="shared" si="8"/>
        <v>1.1085708757305319</v>
      </c>
      <c r="K70" s="5">
        <f t="shared" si="8"/>
        <v>1.1077170750220489</v>
      </c>
    </row>
    <row r="71" spans="1:11" hidden="1" x14ac:dyDescent="0.2">
      <c r="A71" s="1" t="s">
        <v>135</v>
      </c>
      <c r="B71" s="2">
        <f>+B83</f>
        <v>128546147</v>
      </c>
      <c r="C71" s="2">
        <f t="shared" ref="C71:K71" si="9">+C83</f>
        <v>48411905</v>
      </c>
      <c r="D71" s="2">
        <f t="shared" si="9"/>
        <v>73783122</v>
      </c>
      <c r="E71" s="2">
        <f t="shared" si="9"/>
        <v>184846768</v>
      </c>
      <c r="F71" s="2">
        <f t="shared" si="9"/>
        <v>164406513</v>
      </c>
      <c r="G71" s="2">
        <f t="shared" si="9"/>
        <v>164406513</v>
      </c>
      <c r="H71" s="2">
        <f t="shared" si="9"/>
        <v>136253805</v>
      </c>
      <c r="I71" s="2">
        <f t="shared" si="9"/>
        <v>189230665</v>
      </c>
      <c r="J71" s="2">
        <f t="shared" si="9"/>
        <v>190496459</v>
      </c>
      <c r="K71" s="2">
        <f t="shared" si="9"/>
        <v>197755748</v>
      </c>
    </row>
    <row r="72" spans="1:11" hidden="1" x14ac:dyDescent="0.2">
      <c r="A72" s="1" t="s">
        <v>136</v>
      </c>
      <c r="B72" s="2">
        <f>+B77</f>
        <v>128156312</v>
      </c>
      <c r="C72" s="2">
        <f t="shared" ref="C72:K72" si="10">+C77</f>
        <v>128379803</v>
      </c>
      <c r="D72" s="2">
        <f t="shared" si="10"/>
        <v>137925936</v>
      </c>
      <c r="E72" s="2">
        <f t="shared" si="10"/>
        <v>156735099</v>
      </c>
      <c r="F72" s="2">
        <f t="shared" si="10"/>
        <v>155744521</v>
      </c>
      <c r="G72" s="2">
        <f t="shared" si="10"/>
        <v>155744521</v>
      </c>
      <c r="H72" s="2">
        <f t="shared" si="10"/>
        <v>141593606</v>
      </c>
      <c r="I72" s="2">
        <f t="shared" si="10"/>
        <v>167943353</v>
      </c>
      <c r="J72" s="2">
        <f t="shared" si="10"/>
        <v>171839675</v>
      </c>
      <c r="K72" s="2">
        <f t="shared" si="10"/>
        <v>178525503</v>
      </c>
    </row>
    <row r="73" spans="1:11" hidden="1" x14ac:dyDescent="0.2">
      <c r="A73" s="1" t="s">
        <v>137</v>
      </c>
      <c r="B73" s="2">
        <f>+B74</f>
        <v>16145295.833333336</v>
      </c>
      <c r="C73" s="2">
        <f t="shared" ref="C73:K73" si="11">+(C78+C80+C81+C82)-(B78+B80+B81+B82)</f>
        <v>18716721</v>
      </c>
      <c r="D73" s="2">
        <f t="shared" si="11"/>
        <v>10626225</v>
      </c>
      <c r="E73" s="2">
        <f t="shared" si="11"/>
        <v>17964280</v>
      </c>
      <c r="F73" s="2">
        <f>+(F78+F80+F81+F82)-(D78+D80+D81+D82)</f>
        <v>37364797</v>
      </c>
      <c r="G73" s="2">
        <f>+(G78+G80+G81+G82)-(D78+D80+D81+D82)</f>
        <v>37364797</v>
      </c>
      <c r="H73" s="2">
        <f>+(H78+H80+H81+H82)-(D78+D80+D81+D82)</f>
        <v>-18653700</v>
      </c>
      <c r="I73" s="2">
        <f>+(I78+I80+I81+I82)-(E78+E80+E81+E82)</f>
        <v>43392733</v>
      </c>
      <c r="J73" s="2">
        <f t="shared" si="11"/>
        <v>24872253</v>
      </c>
      <c r="K73" s="2">
        <f t="shared" si="11"/>
        <v>25331483</v>
      </c>
    </row>
    <row r="74" spans="1:11" hidden="1" x14ac:dyDescent="0.2">
      <c r="A74" s="1" t="s">
        <v>138</v>
      </c>
      <c r="B74" s="2">
        <f>+TREND(C74:E74)</f>
        <v>16145295.833333336</v>
      </c>
      <c r="C74" s="2">
        <f>+C73</f>
        <v>18716721</v>
      </c>
      <c r="D74" s="2">
        <f t="shared" ref="D74:K74" si="12">+D73</f>
        <v>10626225</v>
      </c>
      <c r="E74" s="2">
        <f t="shared" si="12"/>
        <v>17964280</v>
      </c>
      <c r="F74" s="2">
        <f t="shared" si="12"/>
        <v>37364797</v>
      </c>
      <c r="G74" s="2">
        <f t="shared" si="12"/>
        <v>37364797</v>
      </c>
      <c r="H74" s="2">
        <f t="shared" si="12"/>
        <v>-18653700</v>
      </c>
      <c r="I74" s="2">
        <f t="shared" si="12"/>
        <v>43392733</v>
      </c>
      <c r="J74" s="2">
        <f t="shared" si="12"/>
        <v>24872253</v>
      </c>
      <c r="K74" s="2">
        <f t="shared" si="12"/>
        <v>25331483</v>
      </c>
    </row>
    <row r="75" spans="1:11" hidden="1" x14ac:dyDescent="0.2">
      <c r="A75" s="1" t="s">
        <v>139</v>
      </c>
      <c r="B75" s="2">
        <f>+B84-(((B80+B81+B82+B78)*B70)-B79)</f>
        <v>42505231.595096841</v>
      </c>
      <c r="C75" s="2">
        <f t="shared" ref="C75:K75" si="13">+C84-(((C80+C81+C82+C78)*C70)-C79)</f>
        <v>30681162.513643399</v>
      </c>
      <c r="D75" s="2">
        <f t="shared" si="13"/>
        <v>18943599.657555118</v>
      </c>
      <c r="E75" s="2">
        <f t="shared" si="13"/>
        <v>23826516.464322329</v>
      </c>
      <c r="F75" s="2">
        <f t="shared" si="13"/>
        <v>-9185014.7195971757</v>
      </c>
      <c r="G75" s="2">
        <f t="shared" si="13"/>
        <v>-9185014.7195971757</v>
      </c>
      <c r="H75" s="2">
        <f t="shared" si="13"/>
        <v>-59303832.178428173</v>
      </c>
      <c r="I75" s="2">
        <f t="shared" si="13"/>
        <v>-6711716.1968819797</v>
      </c>
      <c r="J75" s="2">
        <f t="shared" si="13"/>
        <v>1783166.2712927759</v>
      </c>
      <c r="K75" s="2">
        <f t="shared" si="13"/>
        <v>9481754.1460469663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128156312</v>
      </c>
      <c r="C77" s="3">
        <v>128379803</v>
      </c>
      <c r="D77" s="3">
        <v>137925936</v>
      </c>
      <c r="E77" s="3">
        <v>156735099</v>
      </c>
      <c r="F77" s="3">
        <v>155744521</v>
      </c>
      <c r="G77" s="3">
        <v>155744521</v>
      </c>
      <c r="H77" s="3">
        <v>141593606</v>
      </c>
      <c r="I77" s="3">
        <v>167943353</v>
      </c>
      <c r="J77" s="3">
        <v>171839675</v>
      </c>
      <c r="K77" s="3">
        <v>178525503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65351100</v>
      </c>
      <c r="C79" s="3">
        <v>62934313</v>
      </c>
      <c r="D79" s="3">
        <v>62650961</v>
      </c>
      <c r="E79" s="3">
        <v>118305199</v>
      </c>
      <c r="F79" s="3">
        <v>117714213</v>
      </c>
      <c r="G79" s="3">
        <v>117714213</v>
      </c>
      <c r="H79" s="3">
        <v>-18329191</v>
      </c>
      <c r="I79" s="3">
        <v>157328816</v>
      </c>
      <c r="J79" s="3">
        <v>193228164</v>
      </c>
      <c r="K79" s="3">
        <v>232005995</v>
      </c>
    </row>
    <row r="80" spans="1:11" hidden="1" x14ac:dyDescent="0.2">
      <c r="A80" s="1" t="s">
        <v>71</v>
      </c>
      <c r="B80" s="3">
        <v>8090343</v>
      </c>
      <c r="C80" s="3">
        <v>9316402</v>
      </c>
      <c r="D80" s="3">
        <v>12432733</v>
      </c>
      <c r="E80" s="3">
        <v>16160585</v>
      </c>
      <c r="F80" s="3">
        <v>15511259</v>
      </c>
      <c r="G80" s="3">
        <v>15511259</v>
      </c>
      <c r="H80" s="3">
        <v>13363838</v>
      </c>
      <c r="I80" s="3">
        <v>22742983</v>
      </c>
      <c r="J80" s="3">
        <v>30307335</v>
      </c>
      <c r="K80" s="3">
        <v>38212113</v>
      </c>
    </row>
    <row r="81" spans="1:11" hidden="1" x14ac:dyDescent="0.2">
      <c r="A81" s="1" t="s">
        <v>72</v>
      </c>
      <c r="B81" s="3">
        <v>32567354</v>
      </c>
      <c r="C81" s="3">
        <v>50127028</v>
      </c>
      <c r="D81" s="3">
        <v>57636922</v>
      </c>
      <c r="E81" s="3">
        <v>71873350</v>
      </c>
      <c r="F81" s="3">
        <v>91923193</v>
      </c>
      <c r="G81" s="3">
        <v>91923193</v>
      </c>
      <c r="H81" s="3">
        <v>38052117</v>
      </c>
      <c r="I81" s="3">
        <v>108683685</v>
      </c>
      <c r="J81" s="3">
        <v>125991586</v>
      </c>
      <c r="K81" s="3">
        <v>143418291</v>
      </c>
    </row>
    <row r="82" spans="1:11" hidden="1" x14ac:dyDescent="0.2">
      <c r="A82" s="1" t="s">
        <v>73</v>
      </c>
      <c r="B82" s="3">
        <v>69012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128546147</v>
      </c>
      <c r="C83" s="3">
        <v>48411905</v>
      </c>
      <c r="D83" s="3">
        <v>73783122</v>
      </c>
      <c r="E83" s="3">
        <v>184846768</v>
      </c>
      <c r="F83" s="3">
        <v>164406513</v>
      </c>
      <c r="G83" s="3">
        <v>164406513</v>
      </c>
      <c r="H83" s="3">
        <v>136253805</v>
      </c>
      <c r="I83" s="3">
        <v>189230665</v>
      </c>
      <c r="J83" s="3">
        <v>190496459</v>
      </c>
      <c r="K83" s="3">
        <v>197755748</v>
      </c>
    </row>
    <row r="84" spans="1:11" hidden="1" x14ac:dyDescent="0.2">
      <c r="A84" s="1" t="s">
        <v>75</v>
      </c>
      <c r="B84" s="3">
        <v>18004726</v>
      </c>
      <c r="C84" s="3">
        <v>-9837088</v>
      </c>
      <c r="D84" s="3">
        <v>-6223781</v>
      </c>
      <c r="E84" s="3">
        <v>9344829</v>
      </c>
      <c r="F84" s="3">
        <v>-13489629</v>
      </c>
      <c r="G84" s="3">
        <v>-13489629</v>
      </c>
      <c r="H84" s="3">
        <v>8502307</v>
      </c>
      <c r="I84" s="3">
        <v>-15955149</v>
      </c>
      <c r="J84" s="3">
        <v>-18176566</v>
      </c>
      <c r="K84" s="3">
        <v>-21329141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7813122</v>
      </c>
      <c r="C5" s="17">
        <v>7811809</v>
      </c>
      <c r="D5" s="21">
        <v>8244364</v>
      </c>
      <c r="E5" s="22">
        <v>8269914</v>
      </c>
      <c r="F5" s="17">
        <v>8269914</v>
      </c>
      <c r="G5" s="23">
        <v>8269914</v>
      </c>
      <c r="H5" s="19">
        <v>8273165</v>
      </c>
      <c r="I5" s="22">
        <v>12450593</v>
      </c>
      <c r="J5" s="17">
        <v>12450593</v>
      </c>
      <c r="K5" s="23">
        <v>12450593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7280305</v>
      </c>
      <c r="C7" s="17">
        <v>7264299</v>
      </c>
      <c r="D7" s="21">
        <v>10324622</v>
      </c>
      <c r="E7" s="22">
        <v>11583000</v>
      </c>
      <c r="F7" s="17">
        <v>9583000</v>
      </c>
      <c r="G7" s="23">
        <v>9583000</v>
      </c>
      <c r="H7" s="19">
        <v>8568991</v>
      </c>
      <c r="I7" s="22">
        <v>10000000</v>
      </c>
      <c r="J7" s="17">
        <v>10490000</v>
      </c>
      <c r="K7" s="23">
        <v>10983030</v>
      </c>
    </row>
    <row r="8" spans="1:11" ht="13.5" x14ac:dyDescent="0.25">
      <c r="A8" s="20" t="s">
        <v>20</v>
      </c>
      <c r="B8" s="17">
        <v>166501606</v>
      </c>
      <c r="C8" s="17">
        <v>146628195</v>
      </c>
      <c r="D8" s="21">
        <v>158411716</v>
      </c>
      <c r="E8" s="22">
        <v>197602750</v>
      </c>
      <c r="F8" s="17">
        <v>214484302</v>
      </c>
      <c r="G8" s="23">
        <v>214484302</v>
      </c>
      <c r="H8" s="19">
        <v>204291255</v>
      </c>
      <c r="I8" s="22">
        <v>179886099</v>
      </c>
      <c r="J8" s="17">
        <v>183407400</v>
      </c>
      <c r="K8" s="23">
        <v>175742551</v>
      </c>
    </row>
    <row r="9" spans="1:11" ht="13.5" x14ac:dyDescent="0.25">
      <c r="A9" s="20" t="s">
        <v>21</v>
      </c>
      <c r="B9" s="17">
        <v>-20837</v>
      </c>
      <c r="C9" s="17">
        <v>-98929</v>
      </c>
      <c r="D9" s="21">
        <v>984964</v>
      </c>
      <c r="E9" s="22">
        <v>2225958</v>
      </c>
      <c r="F9" s="17">
        <v>1943349</v>
      </c>
      <c r="G9" s="23">
        <v>1943349</v>
      </c>
      <c r="H9" s="19">
        <v>431802</v>
      </c>
      <c r="I9" s="22">
        <v>3635217</v>
      </c>
      <c r="J9" s="17">
        <v>3794171</v>
      </c>
      <c r="K9" s="23">
        <v>3954104</v>
      </c>
    </row>
    <row r="10" spans="1:11" ht="25.5" x14ac:dyDescent="0.2">
      <c r="A10" s="24" t="s">
        <v>130</v>
      </c>
      <c r="B10" s="25">
        <f>SUM(B5:B9)</f>
        <v>181574196</v>
      </c>
      <c r="C10" s="26">
        <f t="shared" ref="C10:K10" si="0">SUM(C5:C9)</f>
        <v>161605374</v>
      </c>
      <c r="D10" s="27">
        <f t="shared" si="0"/>
        <v>177965666</v>
      </c>
      <c r="E10" s="25">
        <f t="shared" si="0"/>
        <v>219681622</v>
      </c>
      <c r="F10" s="26">
        <f t="shared" si="0"/>
        <v>234280565</v>
      </c>
      <c r="G10" s="28">
        <f t="shared" si="0"/>
        <v>234280565</v>
      </c>
      <c r="H10" s="29">
        <f t="shared" si="0"/>
        <v>221565213</v>
      </c>
      <c r="I10" s="25">
        <f t="shared" si="0"/>
        <v>205971909</v>
      </c>
      <c r="J10" s="26">
        <f t="shared" si="0"/>
        <v>210142164</v>
      </c>
      <c r="K10" s="28">
        <f t="shared" si="0"/>
        <v>203130278</v>
      </c>
    </row>
    <row r="11" spans="1:11" ht="13.5" x14ac:dyDescent="0.25">
      <c r="A11" s="20" t="s">
        <v>22</v>
      </c>
      <c r="B11" s="17">
        <v>65343057</v>
      </c>
      <c r="C11" s="17">
        <v>66078059</v>
      </c>
      <c r="D11" s="21">
        <v>71894943</v>
      </c>
      <c r="E11" s="22">
        <v>95147600</v>
      </c>
      <c r="F11" s="17">
        <v>95147600</v>
      </c>
      <c r="G11" s="23">
        <v>95147600</v>
      </c>
      <c r="H11" s="19">
        <v>65320263</v>
      </c>
      <c r="I11" s="22">
        <v>89254017</v>
      </c>
      <c r="J11" s="17">
        <v>93359696</v>
      </c>
      <c r="K11" s="23">
        <v>97560881</v>
      </c>
    </row>
    <row r="12" spans="1:11" ht="13.5" x14ac:dyDescent="0.25">
      <c r="A12" s="20" t="s">
        <v>23</v>
      </c>
      <c r="B12" s="17">
        <v>17308693</v>
      </c>
      <c r="C12" s="17">
        <v>17196457</v>
      </c>
      <c r="D12" s="21">
        <v>23629080</v>
      </c>
      <c r="E12" s="22">
        <v>18583677</v>
      </c>
      <c r="F12" s="17">
        <v>18583677</v>
      </c>
      <c r="G12" s="23">
        <v>18583677</v>
      </c>
      <c r="H12" s="19">
        <v>17689888</v>
      </c>
      <c r="I12" s="22">
        <v>17597696</v>
      </c>
      <c r="J12" s="17">
        <v>18407189</v>
      </c>
      <c r="K12" s="23">
        <v>19235511</v>
      </c>
    </row>
    <row r="13" spans="1:11" ht="13.5" x14ac:dyDescent="0.25">
      <c r="A13" s="20" t="s">
        <v>24</v>
      </c>
      <c r="B13" s="17">
        <v>20952433</v>
      </c>
      <c r="C13" s="17">
        <v>32591614</v>
      </c>
      <c r="D13" s="21">
        <v>23554962</v>
      </c>
      <c r="E13" s="22">
        <v>31129680</v>
      </c>
      <c r="F13" s="17">
        <v>31129680</v>
      </c>
      <c r="G13" s="23">
        <v>31129680</v>
      </c>
      <c r="H13" s="19">
        <v>17248531</v>
      </c>
      <c r="I13" s="22">
        <v>30810000</v>
      </c>
      <c r="J13" s="17">
        <v>30812000</v>
      </c>
      <c r="K13" s="23">
        <v>30809000</v>
      </c>
    </row>
    <row r="14" spans="1:11" ht="13.5" x14ac:dyDescent="0.25">
      <c r="A14" s="20" t="s">
        <v>25</v>
      </c>
      <c r="B14" s="17">
        <v>11792</v>
      </c>
      <c r="C14" s="17">
        <v>758</v>
      </c>
      <c r="D14" s="21">
        <v>140</v>
      </c>
      <c r="E14" s="22">
        <v>30000</v>
      </c>
      <c r="F14" s="17">
        <v>30000</v>
      </c>
      <c r="G14" s="23">
        <v>30000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1414356</v>
      </c>
      <c r="C15" s="17">
        <v>1289414</v>
      </c>
      <c r="D15" s="21">
        <v>2801309</v>
      </c>
      <c r="E15" s="22">
        <v>6773907</v>
      </c>
      <c r="F15" s="17">
        <v>5008988</v>
      </c>
      <c r="G15" s="23">
        <v>5008988</v>
      </c>
      <c r="H15" s="19">
        <v>2759459</v>
      </c>
      <c r="I15" s="22">
        <v>2989121</v>
      </c>
      <c r="J15" s="17">
        <v>1750503</v>
      </c>
      <c r="K15" s="23">
        <v>1828767</v>
      </c>
    </row>
    <row r="16" spans="1:11" ht="13.5" x14ac:dyDescent="0.25">
      <c r="A16" s="20" t="s">
        <v>27</v>
      </c>
      <c r="B16" s="17">
        <v>6869332</v>
      </c>
      <c r="C16" s="17">
        <v>6492027</v>
      </c>
      <c r="D16" s="21">
        <v>7391880</v>
      </c>
      <c r="E16" s="22">
        <v>8108689</v>
      </c>
      <c r="F16" s="17">
        <v>7119209</v>
      </c>
      <c r="G16" s="23">
        <v>7119209</v>
      </c>
      <c r="H16" s="19">
        <v>9047605</v>
      </c>
      <c r="I16" s="22">
        <v>4662040</v>
      </c>
      <c r="J16" s="17">
        <v>4876494</v>
      </c>
      <c r="K16" s="23">
        <v>5095936</v>
      </c>
    </row>
    <row r="17" spans="1:11" ht="13.5" x14ac:dyDescent="0.25">
      <c r="A17" s="20" t="s">
        <v>28</v>
      </c>
      <c r="B17" s="17">
        <v>44913606</v>
      </c>
      <c r="C17" s="17">
        <v>56242125</v>
      </c>
      <c r="D17" s="21">
        <v>123946630</v>
      </c>
      <c r="E17" s="22">
        <v>121753397</v>
      </c>
      <c r="F17" s="17">
        <v>150465507</v>
      </c>
      <c r="G17" s="23">
        <v>150465507</v>
      </c>
      <c r="H17" s="19">
        <v>123129807</v>
      </c>
      <c r="I17" s="22">
        <v>61179027</v>
      </c>
      <c r="J17" s="17">
        <v>65584039</v>
      </c>
      <c r="K17" s="23">
        <v>66436611</v>
      </c>
    </row>
    <row r="18" spans="1:11" ht="13.5" x14ac:dyDescent="0.25">
      <c r="A18" s="30" t="s">
        <v>29</v>
      </c>
      <c r="B18" s="31">
        <f>SUM(B11:B17)</f>
        <v>156813269</v>
      </c>
      <c r="C18" s="32">
        <f t="shared" ref="C18:K18" si="1">SUM(C11:C17)</f>
        <v>179890454</v>
      </c>
      <c r="D18" s="33">
        <f t="shared" si="1"/>
        <v>253218944</v>
      </c>
      <c r="E18" s="31">
        <f t="shared" si="1"/>
        <v>281526950</v>
      </c>
      <c r="F18" s="32">
        <f t="shared" si="1"/>
        <v>307484661</v>
      </c>
      <c r="G18" s="34">
        <f t="shared" si="1"/>
        <v>307484661</v>
      </c>
      <c r="H18" s="35">
        <f t="shared" si="1"/>
        <v>235195553</v>
      </c>
      <c r="I18" s="31">
        <f t="shared" si="1"/>
        <v>206491901</v>
      </c>
      <c r="J18" s="32">
        <f t="shared" si="1"/>
        <v>214789921</v>
      </c>
      <c r="K18" s="34">
        <f t="shared" si="1"/>
        <v>220966706</v>
      </c>
    </row>
    <row r="19" spans="1:11" ht="13.5" x14ac:dyDescent="0.25">
      <c r="A19" s="30" t="s">
        <v>30</v>
      </c>
      <c r="B19" s="36">
        <f>+B10-B18</f>
        <v>24760927</v>
      </c>
      <c r="C19" s="37">
        <f t="shared" ref="C19:K19" si="2">+C10-C18</f>
        <v>-18285080</v>
      </c>
      <c r="D19" s="38">
        <f t="shared" si="2"/>
        <v>-75253278</v>
      </c>
      <c r="E19" s="36">
        <f t="shared" si="2"/>
        <v>-61845328</v>
      </c>
      <c r="F19" s="37">
        <f t="shared" si="2"/>
        <v>-73204096</v>
      </c>
      <c r="G19" s="39">
        <f t="shared" si="2"/>
        <v>-73204096</v>
      </c>
      <c r="H19" s="40">
        <f t="shared" si="2"/>
        <v>-13630340</v>
      </c>
      <c r="I19" s="36">
        <f t="shared" si="2"/>
        <v>-519992</v>
      </c>
      <c r="J19" s="37">
        <f t="shared" si="2"/>
        <v>-4647757</v>
      </c>
      <c r="K19" s="39">
        <f t="shared" si="2"/>
        <v>-17836428</v>
      </c>
    </row>
    <row r="20" spans="1:11" ht="25.5" x14ac:dyDescent="0.2">
      <c r="A20" s="41" t="s">
        <v>31</v>
      </c>
      <c r="B20" s="42">
        <v>58781115</v>
      </c>
      <c r="C20" s="43">
        <v>35861000</v>
      </c>
      <c r="D20" s="44">
        <v>47552000</v>
      </c>
      <c r="E20" s="42">
        <v>61469250</v>
      </c>
      <c r="F20" s="43">
        <v>58417351</v>
      </c>
      <c r="G20" s="45">
        <v>58417351</v>
      </c>
      <c r="H20" s="46">
        <v>35543680</v>
      </c>
      <c r="I20" s="42">
        <v>37564900</v>
      </c>
      <c r="J20" s="43">
        <v>39280600</v>
      </c>
      <c r="K20" s="45">
        <v>42475450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83542042</v>
      </c>
      <c r="C22" s="55">
        <f t="shared" ref="C22:K22" si="3">SUM(C19:C21)</f>
        <v>17575920</v>
      </c>
      <c r="D22" s="56">
        <f t="shared" si="3"/>
        <v>-27701278</v>
      </c>
      <c r="E22" s="54">
        <f t="shared" si="3"/>
        <v>-376078</v>
      </c>
      <c r="F22" s="55">
        <f t="shared" si="3"/>
        <v>-14786745</v>
      </c>
      <c r="G22" s="57">
        <f t="shared" si="3"/>
        <v>-14786745</v>
      </c>
      <c r="H22" s="58">
        <f t="shared" si="3"/>
        <v>21913340</v>
      </c>
      <c r="I22" s="54">
        <f t="shared" si="3"/>
        <v>37044908</v>
      </c>
      <c r="J22" s="55">
        <f t="shared" si="3"/>
        <v>34632843</v>
      </c>
      <c r="K22" s="57">
        <f t="shared" si="3"/>
        <v>24639022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83542042</v>
      </c>
      <c r="C24" s="37">
        <f t="shared" ref="C24:K24" si="4">SUM(C22:C23)</f>
        <v>17575920</v>
      </c>
      <c r="D24" s="38">
        <f t="shared" si="4"/>
        <v>-27701278</v>
      </c>
      <c r="E24" s="36">
        <f t="shared" si="4"/>
        <v>-376078</v>
      </c>
      <c r="F24" s="37">
        <f t="shared" si="4"/>
        <v>-14786745</v>
      </c>
      <c r="G24" s="39">
        <f t="shared" si="4"/>
        <v>-14786745</v>
      </c>
      <c r="H24" s="40">
        <f t="shared" si="4"/>
        <v>21913340</v>
      </c>
      <c r="I24" s="36">
        <f t="shared" si="4"/>
        <v>37044908</v>
      </c>
      <c r="J24" s="37">
        <f t="shared" si="4"/>
        <v>34632843</v>
      </c>
      <c r="K24" s="39">
        <f t="shared" si="4"/>
        <v>24639022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584891830</v>
      </c>
      <c r="C27" s="66">
        <v>649779505</v>
      </c>
      <c r="D27" s="67">
        <v>631632997</v>
      </c>
      <c r="E27" s="68">
        <v>94051025</v>
      </c>
      <c r="F27" s="66">
        <v>89887233</v>
      </c>
      <c r="G27" s="69">
        <v>89887233</v>
      </c>
      <c r="H27" s="70">
        <v>59764093</v>
      </c>
      <c r="I27" s="68">
        <v>63419827</v>
      </c>
      <c r="J27" s="66">
        <v>53598829</v>
      </c>
      <c r="K27" s="69">
        <v>55734819</v>
      </c>
    </row>
    <row r="28" spans="1:11" ht="13.5" x14ac:dyDescent="0.25">
      <c r="A28" s="71" t="s">
        <v>36</v>
      </c>
      <c r="B28" s="17">
        <v>96967325</v>
      </c>
      <c r="C28" s="17">
        <v>101569630</v>
      </c>
      <c r="D28" s="21">
        <v>96020971</v>
      </c>
      <c r="E28" s="22">
        <v>53449675</v>
      </c>
      <c r="F28" s="17">
        <v>50648806</v>
      </c>
      <c r="G28" s="23">
        <v>50648806</v>
      </c>
      <c r="H28" s="19">
        <v>0</v>
      </c>
      <c r="I28" s="22">
        <v>32665131</v>
      </c>
      <c r="J28" s="17">
        <v>34157044</v>
      </c>
      <c r="K28" s="23">
        <v>36935174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200651027</v>
      </c>
      <c r="C31" s="17">
        <v>548209875</v>
      </c>
      <c r="D31" s="21">
        <v>535612026</v>
      </c>
      <c r="E31" s="22">
        <v>40601350</v>
      </c>
      <c r="F31" s="17">
        <v>39238427</v>
      </c>
      <c r="G31" s="23">
        <v>39238427</v>
      </c>
      <c r="H31" s="19">
        <v>0</v>
      </c>
      <c r="I31" s="22">
        <v>30754696</v>
      </c>
      <c r="J31" s="17">
        <v>19441785</v>
      </c>
      <c r="K31" s="23">
        <v>18799645</v>
      </c>
    </row>
    <row r="32" spans="1:11" ht="13.5" x14ac:dyDescent="0.25">
      <c r="A32" s="30" t="s">
        <v>39</v>
      </c>
      <c r="B32" s="66">
        <f>SUM(B28:B31)</f>
        <v>297618352</v>
      </c>
      <c r="C32" s="66">
        <f t="shared" ref="C32:K32" si="5">SUM(C28:C31)</f>
        <v>649779505</v>
      </c>
      <c r="D32" s="67">
        <f t="shared" si="5"/>
        <v>631632997</v>
      </c>
      <c r="E32" s="68">
        <f t="shared" si="5"/>
        <v>94051025</v>
      </c>
      <c r="F32" s="66">
        <f t="shared" si="5"/>
        <v>89887233</v>
      </c>
      <c r="G32" s="69">
        <f t="shared" si="5"/>
        <v>89887233</v>
      </c>
      <c r="H32" s="70">
        <f t="shared" si="5"/>
        <v>0</v>
      </c>
      <c r="I32" s="68">
        <f t="shared" si="5"/>
        <v>63419827</v>
      </c>
      <c r="J32" s="66">
        <f t="shared" si="5"/>
        <v>53598829</v>
      </c>
      <c r="K32" s="69">
        <f t="shared" si="5"/>
        <v>55734819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264065231</v>
      </c>
      <c r="C35" s="17">
        <v>213434823</v>
      </c>
      <c r="D35" s="21">
        <v>121050559</v>
      </c>
      <c r="E35" s="22">
        <v>59366768</v>
      </c>
      <c r="F35" s="17">
        <v>64308725</v>
      </c>
      <c r="G35" s="23">
        <v>64308725</v>
      </c>
      <c r="H35" s="19">
        <v>101233341</v>
      </c>
      <c r="I35" s="22">
        <v>64556887</v>
      </c>
      <c r="J35" s="17">
        <v>34026535</v>
      </c>
      <c r="K35" s="23">
        <v>49422800</v>
      </c>
    </row>
    <row r="36" spans="1:11" ht="13.5" x14ac:dyDescent="0.25">
      <c r="A36" s="20" t="s">
        <v>42</v>
      </c>
      <c r="B36" s="17">
        <v>464896702</v>
      </c>
      <c r="C36" s="17">
        <v>536642787</v>
      </c>
      <c r="D36" s="21">
        <v>600023928</v>
      </c>
      <c r="E36" s="22">
        <v>607170784</v>
      </c>
      <c r="F36" s="17">
        <v>658781480</v>
      </c>
      <c r="G36" s="23">
        <v>658781480</v>
      </c>
      <c r="H36" s="19">
        <v>642539488</v>
      </c>
      <c r="I36" s="22">
        <v>687130311</v>
      </c>
      <c r="J36" s="17">
        <v>661650957</v>
      </c>
      <c r="K36" s="23">
        <v>703330320</v>
      </c>
    </row>
    <row r="37" spans="1:11" ht="13.5" x14ac:dyDescent="0.25">
      <c r="A37" s="20" t="s">
        <v>43</v>
      </c>
      <c r="B37" s="17">
        <v>54668550</v>
      </c>
      <c r="C37" s="17">
        <v>40575552</v>
      </c>
      <c r="D37" s="21">
        <v>35117767</v>
      </c>
      <c r="E37" s="22">
        <v>50082060</v>
      </c>
      <c r="F37" s="17">
        <v>48923795</v>
      </c>
      <c r="G37" s="23">
        <v>48923795</v>
      </c>
      <c r="H37" s="19">
        <v>35232535</v>
      </c>
      <c r="I37" s="22">
        <v>42404602</v>
      </c>
      <c r="J37" s="17">
        <v>15059835</v>
      </c>
      <c r="K37" s="23">
        <v>40071529</v>
      </c>
    </row>
    <row r="38" spans="1:11" ht="13.5" x14ac:dyDescent="0.25">
      <c r="A38" s="20" t="s">
        <v>44</v>
      </c>
      <c r="B38" s="17">
        <v>1983000</v>
      </c>
      <c r="C38" s="17">
        <v>2345000</v>
      </c>
      <c r="D38" s="21">
        <v>2214000</v>
      </c>
      <c r="E38" s="22">
        <v>2043000</v>
      </c>
      <c r="F38" s="17">
        <v>1991000</v>
      </c>
      <c r="G38" s="23">
        <v>1991000</v>
      </c>
      <c r="H38" s="19">
        <v>2214000</v>
      </c>
      <c r="I38" s="22">
        <v>1991000</v>
      </c>
      <c r="J38" s="17">
        <v>1836000</v>
      </c>
      <c r="K38" s="23">
        <v>1836000</v>
      </c>
    </row>
    <row r="39" spans="1:11" ht="13.5" x14ac:dyDescent="0.25">
      <c r="A39" s="20" t="s">
        <v>45</v>
      </c>
      <c r="B39" s="17">
        <v>505226296</v>
      </c>
      <c r="C39" s="17">
        <v>689581138</v>
      </c>
      <c r="D39" s="21">
        <v>711443998</v>
      </c>
      <c r="E39" s="22">
        <v>614551622</v>
      </c>
      <c r="F39" s="17">
        <v>673010193</v>
      </c>
      <c r="G39" s="23">
        <v>673010193</v>
      </c>
      <c r="H39" s="19">
        <v>684412954</v>
      </c>
      <c r="I39" s="22">
        <v>707639422</v>
      </c>
      <c r="J39" s="17">
        <v>679145483</v>
      </c>
      <c r="K39" s="23">
        <v>711225789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-233923618</v>
      </c>
      <c r="C42" s="17">
        <v>-486208356</v>
      </c>
      <c r="D42" s="21">
        <v>-831155825</v>
      </c>
      <c r="E42" s="22">
        <v>16601036</v>
      </c>
      <c r="F42" s="17">
        <v>4303535</v>
      </c>
      <c r="G42" s="23">
        <v>4303535</v>
      </c>
      <c r="H42" s="19">
        <v>-86557065</v>
      </c>
      <c r="I42" s="22">
        <v>73024417</v>
      </c>
      <c r="J42" s="17">
        <v>72701549</v>
      </c>
      <c r="K42" s="23">
        <v>63421470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-104650441</v>
      </c>
      <c r="F43" s="17">
        <v>-99862079</v>
      </c>
      <c r="G43" s="23">
        <v>-99862079</v>
      </c>
      <c r="H43" s="19">
        <v>0</v>
      </c>
      <c r="I43" s="22">
        <v>-75049664</v>
      </c>
      <c r="J43" s="17">
        <v>-88050231</v>
      </c>
      <c r="K43" s="23">
        <v>-63703734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-233923618</v>
      </c>
      <c r="C45" s="66">
        <v>-486208356</v>
      </c>
      <c r="D45" s="67">
        <v>-831155825</v>
      </c>
      <c r="E45" s="68">
        <v>2279595</v>
      </c>
      <c r="F45" s="66">
        <v>4132083</v>
      </c>
      <c r="G45" s="69">
        <v>4132083</v>
      </c>
      <c r="H45" s="70">
        <v>13133562</v>
      </c>
      <c r="I45" s="68">
        <v>25127752</v>
      </c>
      <c r="J45" s="66">
        <v>-2629030</v>
      </c>
      <c r="K45" s="69">
        <v>10152680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237727442</v>
      </c>
      <c r="C48" s="17">
        <v>193501292</v>
      </c>
      <c r="D48" s="21">
        <v>99690627</v>
      </c>
      <c r="E48" s="22">
        <v>2079595</v>
      </c>
      <c r="F48" s="17">
        <v>3546833</v>
      </c>
      <c r="G48" s="23">
        <v>3546833</v>
      </c>
      <c r="H48" s="19">
        <v>70569724</v>
      </c>
      <c r="I48" s="22">
        <v>34825070</v>
      </c>
      <c r="J48" s="17">
        <v>5501355</v>
      </c>
      <c r="K48" s="23">
        <v>18657081</v>
      </c>
    </row>
    <row r="49" spans="1:11" ht="13.5" x14ac:dyDescent="0.25">
      <c r="A49" s="20" t="s">
        <v>53</v>
      </c>
      <c r="B49" s="17">
        <f>+B75</f>
        <v>81523887</v>
      </c>
      <c r="C49" s="17">
        <f t="shared" ref="C49:K49" si="6">+C75</f>
        <v>71156484</v>
      </c>
      <c r="D49" s="21">
        <f t="shared" si="6"/>
        <v>64846384</v>
      </c>
      <c r="E49" s="22">
        <f t="shared" si="6"/>
        <v>-8538699.1997738481</v>
      </c>
      <c r="F49" s="17">
        <f t="shared" si="6"/>
        <v>-13815110.131684825</v>
      </c>
      <c r="G49" s="23">
        <f t="shared" si="6"/>
        <v>-13815110.131684825</v>
      </c>
      <c r="H49" s="19">
        <f t="shared" si="6"/>
        <v>47890720.141732037</v>
      </c>
      <c r="I49" s="22">
        <f t="shared" si="6"/>
        <v>11975058.721927129</v>
      </c>
      <c r="J49" s="17">
        <f t="shared" si="6"/>
        <v>-16536943.459655877</v>
      </c>
      <c r="K49" s="23">
        <f t="shared" si="6"/>
        <v>6160618.576053869</v>
      </c>
    </row>
    <row r="50" spans="1:11" ht="13.5" x14ac:dyDescent="0.25">
      <c r="A50" s="30" t="s">
        <v>54</v>
      </c>
      <c r="B50" s="66">
        <f>+B48-B49</f>
        <v>156203555</v>
      </c>
      <c r="C50" s="66">
        <f t="shared" ref="C50:K50" si="7">+C48-C49</f>
        <v>122344808</v>
      </c>
      <c r="D50" s="67">
        <f t="shared" si="7"/>
        <v>34844243</v>
      </c>
      <c r="E50" s="68">
        <f t="shared" si="7"/>
        <v>10618294.199773848</v>
      </c>
      <c r="F50" s="66">
        <f t="shared" si="7"/>
        <v>17361943.131684825</v>
      </c>
      <c r="G50" s="69">
        <f t="shared" si="7"/>
        <v>17361943.131684825</v>
      </c>
      <c r="H50" s="70">
        <f t="shared" si="7"/>
        <v>22679003.858267963</v>
      </c>
      <c r="I50" s="68">
        <f t="shared" si="7"/>
        <v>22850011.278072871</v>
      </c>
      <c r="J50" s="66">
        <f t="shared" si="7"/>
        <v>22038298.459655877</v>
      </c>
      <c r="K50" s="69">
        <f t="shared" si="7"/>
        <v>12496462.423946131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350423769</v>
      </c>
      <c r="C53" s="17">
        <v>389222341</v>
      </c>
      <c r="D53" s="21">
        <v>436223260</v>
      </c>
      <c r="E53" s="22">
        <v>267764402</v>
      </c>
      <c r="F53" s="17">
        <v>368848116</v>
      </c>
      <c r="G53" s="23">
        <v>368848116</v>
      </c>
      <c r="H53" s="19">
        <v>426141119</v>
      </c>
      <c r="I53" s="22">
        <v>388674258</v>
      </c>
      <c r="J53" s="17">
        <v>369360048</v>
      </c>
      <c r="K53" s="23">
        <v>368548597</v>
      </c>
    </row>
    <row r="54" spans="1:11" ht="13.5" x14ac:dyDescent="0.25">
      <c r="A54" s="20" t="s">
        <v>57</v>
      </c>
      <c r="B54" s="17">
        <v>20952433</v>
      </c>
      <c r="C54" s="17">
        <v>32591614</v>
      </c>
      <c r="D54" s="21">
        <v>23554962</v>
      </c>
      <c r="E54" s="22">
        <v>31129680</v>
      </c>
      <c r="F54" s="17">
        <v>31129680</v>
      </c>
      <c r="G54" s="23">
        <v>31129680</v>
      </c>
      <c r="H54" s="19">
        <v>17248531</v>
      </c>
      <c r="I54" s="22">
        <v>30810000</v>
      </c>
      <c r="J54" s="17">
        <v>30812000</v>
      </c>
      <c r="K54" s="23">
        <v>30809000</v>
      </c>
    </row>
    <row r="55" spans="1:11" ht="13.5" x14ac:dyDescent="0.25">
      <c r="A55" s="20" t="s">
        <v>58</v>
      </c>
      <c r="B55" s="17">
        <v>123219625</v>
      </c>
      <c r="C55" s="17">
        <v>116121739</v>
      </c>
      <c r="D55" s="21">
        <v>86014309</v>
      </c>
      <c r="E55" s="22">
        <v>41151788</v>
      </c>
      <c r="F55" s="17">
        <v>37069872</v>
      </c>
      <c r="G55" s="23">
        <v>37069872</v>
      </c>
      <c r="H55" s="19">
        <v>23031392</v>
      </c>
      <c r="I55" s="22">
        <v>20230349</v>
      </c>
      <c r="J55" s="17">
        <v>11635308</v>
      </c>
      <c r="K55" s="23">
        <v>21434784</v>
      </c>
    </row>
    <row r="56" spans="1:11" ht="13.5" x14ac:dyDescent="0.25">
      <c r="A56" s="20" t="s">
        <v>59</v>
      </c>
      <c r="B56" s="17">
        <v>9894968</v>
      </c>
      <c r="C56" s="17">
        <v>7645132</v>
      </c>
      <c r="D56" s="21">
        <v>35440023</v>
      </c>
      <c r="E56" s="22">
        <v>10375826</v>
      </c>
      <c r="F56" s="17">
        <v>10049000</v>
      </c>
      <c r="G56" s="23">
        <v>10049000</v>
      </c>
      <c r="H56" s="19">
        <v>9068419</v>
      </c>
      <c r="I56" s="22">
        <v>6000001</v>
      </c>
      <c r="J56" s="17">
        <v>6650783</v>
      </c>
      <c r="K56" s="23">
        <v>6953548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695606</v>
      </c>
      <c r="C60" s="17">
        <v>765340</v>
      </c>
      <c r="D60" s="21">
        <v>766435</v>
      </c>
      <c r="E60" s="22">
        <v>756385</v>
      </c>
      <c r="F60" s="17">
        <v>756385</v>
      </c>
      <c r="G60" s="23">
        <v>756385</v>
      </c>
      <c r="H60" s="19">
        <v>763184</v>
      </c>
      <c r="I60" s="22">
        <v>1455223</v>
      </c>
      <c r="J60" s="17">
        <v>1455223</v>
      </c>
      <c r="K60" s="23">
        <v>1455223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0.75499219347826441</v>
      </c>
      <c r="F70" s="5">
        <f t="shared" si="8"/>
        <v>0.78433186448853476</v>
      </c>
      <c r="G70" s="5">
        <f t="shared" si="8"/>
        <v>0.78433186448853476</v>
      </c>
      <c r="H70" s="5">
        <f t="shared" si="8"/>
        <v>0.45735250874805589</v>
      </c>
      <c r="I70" s="5">
        <f t="shared" si="8"/>
        <v>0.73401430681277768</v>
      </c>
      <c r="J70" s="5">
        <f t="shared" si="8"/>
        <v>0.73932416912937027</v>
      </c>
      <c r="K70" s="5">
        <f t="shared" si="8"/>
        <v>0.74457214175968256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7435296</v>
      </c>
      <c r="F71" s="2">
        <f t="shared" si="9"/>
        <v>7502579</v>
      </c>
      <c r="G71" s="2">
        <f t="shared" si="9"/>
        <v>7502579</v>
      </c>
      <c r="H71" s="2">
        <f t="shared" si="9"/>
        <v>3936589</v>
      </c>
      <c r="I71" s="2">
        <f t="shared" si="9"/>
        <v>11200855</v>
      </c>
      <c r="J71" s="2">
        <f t="shared" si="9"/>
        <v>11383650</v>
      </c>
      <c r="K71" s="2">
        <f t="shared" si="9"/>
        <v>11567576</v>
      </c>
    </row>
    <row r="72" spans="1:11" hidden="1" x14ac:dyDescent="0.2">
      <c r="A72" s="1" t="s">
        <v>136</v>
      </c>
      <c r="B72" s="2">
        <f>+B77</f>
        <v>8196817</v>
      </c>
      <c r="C72" s="2">
        <f t="shared" ref="C72:K72" si="10">+C77</f>
        <v>8712550</v>
      </c>
      <c r="D72" s="2">
        <f t="shared" si="10"/>
        <v>8967977</v>
      </c>
      <c r="E72" s="2">
        <f t="shared" si="10"/>
        <v>9848176</v>
      </c>
      <c r="F72" s="2">
        <f t="shared" si="10"/>
        <v>9565567</v>
      </c>
      <c r="G72" s="2">
        <f t="shared" si="10"/>
        <v>9565567</v>
      </c>
      <c r="H72" s="2">
        <f t="shared" si="10"/>
        <v>8607341</v>
      </c>
      <c r="I72" s="2">
        <f t="shared" si="10"/>
        <v>15259723</v>
      </c>
      <c r="J72" s="2">
        <f t="shared" si="10"/>
        <v>15397373</v>
      </c>
      <c r="K72" s="2">
        <f t="shared" si="10"/>
        <v>15535870</v>
      </c>
    </row>
    <row r="73" spans="1:11" hidden="1" x14ac:dyDescent="0.2">
      <c r="A73" s="1" t="s">
        <v>137</v>
      </c>
      <c r="B73" s="2">
        <f>+B74</f>
        <v>-2181722.6666666665</v>
      </c>
      <c r="C73" s="2">
        <f t="shared" ref="C73:K73" si="11">+(C78+C80+C81+C82)-(B78+B80+B81+B82)</f>
        <v>-2656608</v>
      </c>
      <c r="D73" s="2">
        <f t="shared" si="11"/>
        <v>586082</v>
      </c>
      <c r="E73" s="2">
        <f t="shared" si="11"/>
        <v>979460</v>
      </c>
      <c r="F73" s="2">
        <f>+(F78+F80+F81+F82)-(D78+D80+D81+D82)</f>
        <v>1180337</v>
      </c>
      <c r="G73" s="2">
        <f>+(G78+G80+G81+G82)-(D78+D80+D81+D82)</f>
        <v>1180337</v>
      </c>
      <c r="H73" s="2">
        <f>+(H78+H80+H81+H82)-(D78+D80+D81+D82)</f>
        <v>2793992</v>
      </c>
      <c r="I73" s="2">
        <f>+(I78+I80+I81+I82)-(E78+E80+E81+E82)</f>
        <v>3004533</v>
      </c>
      <c r="J73" s="2">
        <f t="shared" si="11"/>
        <v>2250238</v>
      </c>
      <c r="K73" s="2">
        <f t="shared" si="11"/>
        <v>2129888</v>
      </c>
    </row>
    <row r="74" spans="1:11" hidden="1" x14ac:dyDescent="0.2">
      <c r="A74" s="1" t="s">
        <v>138</v>
      </c>
      <c r="B74" s="2">
        <f>+TREND(C74:E74)</f>
        <v>-2181722.6666666665</v>
      </c>
      <c r="C74" s="2">
        <f>+C73</f>
        <v>-2656608</v>
      </c>
      <c r="D74" s="2">
        <f t="shared" ref="D74:K74" si="12">+D73</f>
        <v>586082</v>
      </c>
      <c r="E74" s="2">
        <f t="shared" si="12"/>
        <v>979460</v>
      </c>
      <c r="F74" s="2">
        <f t="shared" si="12"/>
        <v>1180337</v>
      </c>
      <c r="G74" s="2">
        <f t="shared" si="12"/>
        <v>1180337</v>
      </c>
      <c r="H74" s="2">
        <f t="shared" si="12"/>
        <v>2793992</v>
      </c>
      <c r="I74" s="2">
        <f t="shared" si="12"/>
        <v>3004533</v>
      </c>
      <c r="J74" s="2">
        <f t="shared" si="12"/>
        <v>2250238</v>
      </c>
      <c r="K74" s="2">
        <f t="shared" si="12"/>
        <v>2129888</v>
      </c>
    </row>
    <row r="75" spans="1:11" hidden="1" x14ac:dyDescent="0.2">
      <c r="A75" s="1" t="s">
        <v>139</v>
      </c>
      <c r="B75" s="2">
        <f>+B84-(((B80+B81+B82+B78)*B70)-B79)</f>
        <v>81523887</v>
      </c>
      <c r="C75" s="2">
        <f t="shared" ref="C75:K75" si="13">+C84-(((C80+C81+C82+C78)*C70)-C79)</f>
        <v>71156484</v>
      </c>
      <c r="D75" s="2">
        <f t="shared" si="13"/>
        <v>64846384</v>
      </c>
      <c r="E75" s="2">
        <f t="shared" si="13"/>
        <v>-8538699.1997738481</v>
      </c>
      <c r="F75" s="2">
        <f t="shared" si="13"/>
        <v>-13815110.131684825</v>
      </c>
      <c r="G75" s="2">
        <f t="shared" si="13"/>
        <v>-13815110.131684825</v>
      </c>
      <c r="H75" s="2">
        <f t="shared" si="13"/>
        <v>47890720.141732037</v>
      </c>
      <c r="I75" s="2">
        <f t="shared" si="13"/>
        <v>11975058.721927129</v>
      </c>
      <c r="J75" s="2">
        <f t="shared" si="13"/>
        <v>-16536943.459655877</v>
      </c>
      <c r="K75" s="2">
        <f t="shared" si="13"/>
        <v>6160618.576053869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8196817</v>
      </c>
      <c r="C77" s="3">
        <v>8712550</v>
      </c>
      <c r="D77" s="3">
        <v>8967977</v>
      </c>
      <c r="E77" s="3">
        <v>9848176</v>
      </c>
      <c r="F77" s="3">
        <v>9565567</v>
      </c>
      <c r="G77" s="3">
        <v>9565567</v>
      </c>
      <c r="H77" s="3">
        <v>8607341</v>
      </c>
      <c r="I77" s="3">
        <v>15259723</v>
      </c>
      <c r="J77" s="3">
        <v>15397373</v>
      </c>
      <c r="K77" s="3">
        <v>15535870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32955160</v>
      </c>
      <c r="C79" s="3">
        <v>33132315</v>
      </c>
      <c r="D79" s="3">
        <v>36487052</v>
      </c>
      <c r="E79" s="3">
        <v>41830806</v>
      </c>
      <c r="F79" s="3">
        <v>41145491</v>
      </c>
      <c r="G79" s="3">
        <v>41145491</v>
      </c>
      <c r="H79" s="3">
        <v>20202471</v>
      </c>
      <c r="I79" s="3">
        <v>34365996</v>
      </c>
      <c r="J79" s="3">
        <v>8159959</v>
      </c>
      <c r="K79" s="3">
        <v>33145980</v>
      </c>
    </row>
    <row r="80" spans="1:11" hidden="1" x14ac:dyDescent="0.2">
      <c r="A80" s="1" t="s">
        <v>71</v>
      </c>
      <c r="B80" s="3">
        <v>252257</v>
      </c>
      <c r="C80" s="3">
        <v>2639107</v>
      </c>
      <c r="D80" s="3">
        <v>1890795</v>
      </c>
      <c r="E80" s="3">
        <v>0</v>
      </c>
      <c r="F80" s="3">
        <v>0</v>
      </c>
      <c r="G80" s="3">
        <v>0</v>
      </c>
      <c r="H80" s="3">
        <v>1272134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21458554</v>
      </c>
      <c r="C81" s="3">
        <v>18794099</v>
      </c>
      <c r="D81" s="3">
        <v>20128493</v>
      </c>
      <c r="E81" s="3">
        <v>22998748</v>
      </c>
      <c r="F81" s="3">
        <v>23199625</v>
      </c>
      <c r="G81" s="3">
        <v>23199625</v>
      </c>
      <c r="H81" s="3">
        <v>23541146</v>
      </c>
      <c r="I81" s="3">
        <v>26003281</v>
      </c>
      <c r="J81" s="3">
        <v>28253519</v>
      </c>
      <c r="K81" s="3">
        <v>30383407</v>
      </c>
    </row>
    <row r="82" spans="1:11" hidden="1" x14ac:dyDescent="0.2">
      <c r="A82" s="1" t="s">
        <v>73</v>
      </c>
      <c r="B82" s="3">
        <v>2379003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7435296</v>
      </c>
      <c r="F83" s="3">
        <v>7502579</v>
      </c>
      <c r="G83" s="3">
        <v>7502579</v>
      </c>
      <c r="H83" s="3">
        <v>3936589</v>
      </c>
      <c r="I83" s="3">
        <v>11200855</v>
      </c>
      <c r="J83" s="3">
        <v>11383650</v>
      </c>
      <c r="K83" s="3">
        <v>11567576</v>
      </c>
    </row>
    <row r="84" spans="1:11" hidden="1" x14ac:dyDescent="0.2">
      <c r="A84" s="1" t="s">
        <v>75</v>
      </c>
      <c r="B84" s="3">
        <v>48568727</v>
      </c>
      <c r="C84" s="3">
        <v>38024169</v>
      </c>
      <c r="D84" s="3">
        <v>28359332</v>
      </c>
      <c r="E84" s="3">
        <v>-33005630</v>
      </c>
      <c r="F84" s="3">
        <v>-36764396</v>
      </c>
      <c r="G84" s="3">
        <v>-36764396</v>
      </c>
      <c r="H84" s="3">
        <v>39036665</v>
      </c>
      <c r="I84" s="3">
        <v>-3304157</v>
      </c>
      <c r="J84" s="3">
        <v>-3808393</v>
      </c>
      <c r="K84" s="3">
        <v>-4362723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25852756</v>
      </c>
      <c r="C5" s="17">
        <v>20043117</v>
      </c>
      <c r="D5" s="21">
        <v>25166511</v>
      </c>
      <c r="E5" s="22">
        <v>26016523</v>
      </c>
      <c r="F5" s="17">
        <v>26600605</v>
      </c>
      <c r="G5" s="23">
        <v>26600605</v>
      </c>
      <c r="H5" s="19">
        <v>25260244</v>
      </c>
      <c r="I5" s="22">
        <v>27904032</v>
      </c>
      <c r="J5" s="17">
        <v>29187636</v>
      </c>
      <c r="K5" s="23">
        <v>30501060</v>
      </c>
    </row>
    <row r="6" spans="1:11" ht="13.5" x14ac:dyDescent="0.25">
      <c r="A6" s="20" t="s">
        <v>18</v>
      </c>
      <c r="B6" s="17">
        <v>36903654</v>
      </c>
      <c r="C6" s="17">
        <v>41062903</v>
      </c>
      <c r="D6" s="21">
        <v>36300536</v>
      </c>
      <c r="E6" s="22">
        <v>42668317</v>
      </c>
      <c r="F6" s="17">
        <v>41822485</v>
      </c>
      <c r="G6" s="23">
        <v>41822485</v>
      </c>
      <c r="H6" s="19">
        <v>40909011</v>
      </c>
      <c r="I6" s="22">
        <v>46976424</v>
      </c>
      <c r="J6" s="17">
        <v>58573980</v>
      </c>
      <c r="K6" s="23">
        <v>82609804</v>
      </c>
    </row>
    <row r="7" spans="1:11" ht="13.5" x14ac:dyDescent="0.25">
      <c r="A7" s="20" t="s">
        <v>19</v>
      </c>
      <c r="B7" s="17">
        <v>5522775</v>
      </c>
      <c r="C7" s="17">
        <v>5772815</v>
      </c>
      <c r="D7" s="21">
        <v>7939285</v>
      </c>
      <c r="E7" s="22">
        <v>6575784</v>
      </c>
      <c r="F7" s="17">
        <v>8675784</v>
      </c>
      <c r="G7" s="23">
        <v>8675784</v>
      </c>
      <c r="H7" s="19">
        <v>8865527</v>
      </c>
      <c r="I7" s="22">
        <v>10100892</v>
      </c>
      <c r="J7" s="17">
        <v>10565532</v>
      </c>
      <c r="K7" s="23">
        <v>11040984</v>
      </c>
    </row>
    <row r="8" spans="1:11" ht="13.5" x14ac:dyDescent="0.25">
      <c r="A8" s="20" t="s">
        <v>20</v>
      </c>
      <c r="B8" s="17">
        <v>120129906</v>
      </c>
      <c r="C8" s="17">
        <v>108313687</v>
      </c>
      <c r="D8" s="21">
        <v>115419080</v>
      </c>
      <c r="E8" s="22">
        <v>122726000</v>
      </c>
      <c r="F8" s="17">
        <v>122726000</v>
      </c>
      <c r="G8" s="23">
        <v>122726000</v>
      </c>
      <c r="H8" s="19">
        <v>122726001</v>
      </c>
      <c r="I8" s="22">
        <v>130110430</v>
      </c>
      <c r="J8" s="17">
        <v>133020996</v>
      </c>
      <c r="K8" s="23">
        <v>128633996</v>
      </c>
    </row>
    <row r="9" spans="1:11" ht="13.5" x14ac:dyDescent="0.25">
      <c r="A9" s="20" t="s">
        <v>21</v>
      </c>
      <c r="B9" s="17">
        <v>9272999</v>
      </c>
      <c r="C9" s="17">
        <v>10654449</v>
      </c>
      <c r="D9" s="21">
        <v>20791374</v>
      </c>
      <c r="E9" s="22">
        <v>6190707</v>
      </c>
      <c r="F9" s="17">
        <v>8144385</v>
      </c>
      <c r="G9" s="23">
        <v>8144385</v>
      </c>
      <c r="H9" s="19">
        <v>5826339</v>
      </c>
      <c r="I9" s="22">
        <v>13580148</v>
      </c>
      <c r="J9" s="17">
        <v>11034048</v>
      </c>
      <c r="K9" s="23">
        <v>11509764</v>
      </c>
    </row>
    <row r="10" spans="1:11" ht="25.5" x14ac:dyDescent="0.2">
      <c r="A10" s="24" t="s">
        <v>130</v>
      </c>
      <c r="B10" s="25">
        <f>SUM(B5:B9)</f>
        <v>197682090</v>
      </c>
      <c r="C10" s="26">
        <f t="shared" ref="C10:K10" si="0">SUM(C5:C9)</f>
        <v>185846971</v>
      </c>
      <c r="D10" s="27">
        <f t="shared" si="0"/>
        <v>205616786</v>
      </c>
      <c r="E10" s="25">
        <f t="shared" si="0"/>
        <v>204177331</v>
      </c>
      <c r="F10" s="26">
        <f t="shared" si="0"/>
        <v>207969259</v>
      </c>
      <c r="G10" s="28">
        <f t="shared" si="0"/>
        <v>207969259</v>
      </c>
      <c r="H10" s="29">
        <f t="shared" si="0"/>
        <v>203587122</v>
      </c>
      <c r="I10" s="25">
        <f t="shared" si="0"/>
        <v>228671926</v>
      </c>
      <c r="J10" s="26">
        <f t="shared" si="0"/>
        <v>242382192</v>
      </c>
      <c r="K10" s="28">
        <f t="shared" si="0"/>
        <v>264295608</v>
      </c>
    </row>
    <row r="11" spans="1:11" ht="13.5" x14ac:dyDescent="0.25">
      <c r="A11" s="20" t="s">
        <v>22</v>
      </c>
      <c r="B11" s="17">
        <v>76974068</v>
      </c>
      <c r="C11" s="17">
        <v>75868924</v>
      </c>
      <c r="D11" s="21">
        <v>81371044</v>
      </c>
      <c r="E11" s="22">
        <v>94611816</v>
      </c>
      <c r="F11" s="17">
        <v>94611816</v>
      </c>
      <c r="G11" s="23">
        <v>94611816</v>
      </c>
      <c r="H11" s="19">
        <v>81098572</v>
      </c>
      <c r="I11" s="22">
        <v>102751452</v>
      </c>
      <c r="J11" s="17">
        <v>106520172</v>
      </c>
      <c r="K11" s="23">
        <v>111313596</v>
      </c>
    </row>
    <row r="12" spans="1:11" ht="13.5" x14ac:dyDescent="0.25">
      <c r="A12" s="20" t="s">
        <v>23</v>
      </c>
      <c r="B12" s="17">
        <v>8653159</v>
      </c>
      <c r="C12" s="17">
        <v>8196463</v>
      </c>
      <c r="D12" s="21">
        <v>9314913</v>
      </c>
      <c r="E12" s="22">
        <v>11541708</v>
      </c>
      <c r="F12" s="17">
        <v>11541708</v>
      </c>
      <c r="G12" s="23">
        <v>11541708</v>
      </c>
      <c r="H12" s="19">
        <v>10411022</v>
      </c>
      <c r="I12" s="22">
        <v>12389976</v>
      </c>
      <c r="J12" s="17">
        <v>9675348</v>
      </c>
      <c r="K12" s="23">
        <v>10110720</v>
      </c>
    </row>
    <row r="13" spans="1:11" ht="13.5" x14ac:dyDescent="0.25">
      <c r="A13" s="20" t="s">
        <v>24</v>
      </c>
      <c r="B13" s="17">
        <v>21196842</v>
      </c>
      <c r="C13" s="17">
        <v>21136898</v>
      </c>
      <c r="D13" s="21">
        <v>23248917</v>
      </c>
      <c r="E13" s="22">
        <v>25755480</v>
      </c>
      <c r="F13" s="17">
        <v>27720480</v>
      </c>
      <c r="G13" s="23">
        <v>27720480</v>
      </c>
      <c r="H13" s="19">
        <v>16284921</v>
      </c>
      <c r="I13" s="22">
        <v>25999992</v>
      </c>
      <c r="J13" s="17">
        <v>33911796</v>
      </c>
      <c r="K13" s="23">
        <v>35437884</v>
      </c>
    </row>
    <row r="14" spans="1:11" ht="13.5" x14ac:dyDescent="0.25">
      <c r="A14" s="20" t="s">
        <v>25</v>
      </c>
      <c r="B14" s="17">
        <v>433107</v>
      </c>
      <c r="C14" s="17">
        <v>558219</v>
      </c>
      <c r="D14" s="21">
        <v>426257</v>
      </c>
      <c r="E14" s="22">
        <v>33420</v>
      </c>
      <c r="F14" s="17">
        <v>33420</v>
      </c>
      <c r="G14" s="23">
        <v>33420</v>
      </c>
      <c r="H14" s="19">
        <v>0</v>
      </c>
      <c r="I14" s="22">
        <v>35052</v>
      </c>
      <c r="J14" s="17">
        <v>36660</v>
      </c>
      <c r="K14" s="23">
        <v>38316</v>
      </c>
    </row>
    <row r="15" spans="1:11" ht="13.5" x14ac:dyDescent="0.25">
      <c r="A15" s="20" t="s">
        <v>26</v>
      </c>
      <c r="B15" s="17">
        <v>37326811</v>
      </c>
      <c r="C15" s="17">
        <v>41684943</v>
      </c>
      <c r="D15" s="21">
        <v>42327962</v>
      </c>
      <c r="E15" s="22">
        <v>50359602</v>
      </c>
      <c r="F15" s="17">
        <v>51442350</v>
      </c>
      <c r="G15" s="23">
        <v>51442350</v>
      </c>
      <c r="H15" s="19">
        <v>49667721</v>
      </c>
      <c r="I15" s="22">
        <v>57007848</v>
      </c>
      <c r="J15" s="17">
        <v>65851176</v>
      </c>
      <c r="K15" s="23">
        <v>76082664</v>
      </c>
    </row>
    <row r="16" spans="1:11" ht="13.5" x14ac:dyDescent="0.25">
      <c r="A16" s="20" t="s">
        <v>27</v>
      </c>
      <c r="B16" s="17">
        <v>4149978</v>
      </c>
      <c r="C16" s="17">
        <v>3403444</v>
      </c>
      <c r="D16" s="21">
        <v>1474592</v>
      </c>
      <c r="E16" s="22">
        <v>254796</v>
      </c>
      <c r="F16" s="17">
        <v>723162</v>
      </c>
      <c r="G16" s="23">
        <v>723162</v>
      </c>
      <c r="H16" s="19">
        <v>1048236</v>
      </c>
      <c r="I16" s="22">
        <v>1000008</v>
      </c>
      <c r="J16" s="17">
        <v>623424</v>
      </c>
      <c r="K16" s="23">
        <v>651480</v>
      </c>
    </row>
    <row r="17" spans="1:11" ht="13.5" x14ac:dyDescent="0.25">
      <c r="A17" s="20" t="s">
        <v>28</v>
      </c>
      <c r="B17" s="17">
        <v>51831536</v>
      </c>
      <c r="C17" s="17">
        <v>64313981</v>
      </c>
      <c r="D17" s="21">
        <v>85635110</v>
      </c>
      <c r="E17" s="22">
        <v>88939752</v>
      </c>
      <c r="F17" s="17">
        <v>103236936</v>
      </c>
      <c r="G17" s="23">
        <v>103236936</v>
      </c>
      <c r="H17" s="19">
        <v>89374056</v>
      </c>
      <c r="I17" s="22">
        <v>71327388</v>
      </c>
      <c r="J17" s="17">
        <v>74356872</v>
      </c>
      <c r="K17" s="23">
        <v>73152588</v>
      </c>
    </row>
    <row r="18" spans="1:11" ht="13.5" x14ac:dyDescent="0.25">
      <c r="A18" s="30" t="s">
        <v>29</v>
      </c>
      <c r="B18" s="31">
        <f>SUM(B11:B17)</f>
        <v>200565501</v>
      </c>
      <c r="C18" s="32">
        <f t="shared" ref="C18:K18" si="1">SUM(C11:C17)</f>
        <v>215162872</v>
      </c>
      <c r="D18" s="33">
        <f t="shared" si="1"/>
        <v>243798795</v>
      </c>
      <c r="E18" s="31">
        <f t="shared" si="1"/>
        <v>271496574</v>
      </c>
      <c r="F18" s="32">
        <f t="shared" si="1"/>
        <v>289309872</v>
      </c>
      <c r="G18" s="34">
        <f t="shared" si="1"/>
        <v>289309872</v>
      </c>
      <c r="H18" s="35">
        <f t="shared" si="1"/>
        <v>247884528</v>
      </c>
      <c r="I18" s="31">
        <f t="shared" si="1"/>
        <v>270511716</v>
      </c>
      <c r="J18" s="32">
        <f t="shared" si="1"/>
        <v>290975448</v>
      </c>
      <c r="K18" s="34">
        <f t="shared" si="1"/>
        <v>306787248</v>
      </c>
    </row>
    <row r="19" spans="1:11" ht="13.5" x14ac:dyDescent="0.25">
      <c r="A19" s="30" t="s">
        <v>30</v>
      </c>
      <c r="B19" s="36">
        <f>+B10-B18</f>
        <v>-2883411</v>
      </c>
      <c r="C19" s="37">
        <f t="shared" ref="C19:K19" si="2">+C10-C18</f>
        <v>-29315901</v>
      </c>
      <c r="D19" s="38">
        <f t="shared" si="2"/>
        <v>-38182009</v>
      </c>
      <c r="E19" s="36">
        <f t="shared" si="2"/>
        <v>-67319243</v>
      </c>
      <c r="F19" s="37">
        <f t="shared" si="2"/>
        <v>-81340613</v>
      </c>
      <c r="G19" s="39">
        <f t="shared" si="2"/>
        <v>-81340613</v>
      </c>
      <c r="H19" s="40">
        <f t="shared" si="2"/>
        <v>-44297406</v>
      </c>
      <c r="I19" s="36">
        <f t="shared" si="2"/>
        <v>-41839790</v>
      </c>
      <c r="J19" s="37">
        <f t="shared" si="2"/>
        <v>-48593256</v>
      </c>
      <c r="K19" s="39">
        <f t="shared" si="2"/>
        <v>-42491640</v>
      </c>
    </row>
    <row r="20" spans="1:11" ht="25.5" x14ac:dyDescent="0.2">
      <c r="A20" s="41" t="s">
        <v>31</v>
      </c>
      <c r="B20" s="42">
        <v>22922000</v>
      </c>
      <c r="C20" s="43">
        <v>32464000</v>
      </c>
      <c r="D20" s="44">
        <v>26558439</v>
      </c>
      <c r="E20" s="42">
        <v>40735008</v>
      </c>
      <c r="F20" s="43">
        <v>38918010</v>
      </c>
      <c r="G20" s="45">
        <v>38918010</v>
      </c>
      <c r="H20" s="46">
        <v>37865219</v>
      </c>
      <c r="I20" s="42">
        <v>25343606</v>
      </c>
      <c r="J20" s="43">
        <v>27935004</v>
      </c>
      <c r="K20" s="45">
        <v>30056004</v>
      </c>
    </row>
    <row r="21" spans="1:11" ht="13.5" x14ac:dyDescent="0.25">
      <c r="A21" s="47" t="s">
        <v>32</v>
      </c>
      <c r="B21" s="48">
        <v>795000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20833589</v>
      </c>
      <c r="C22" s="55">
        <f t="shared" ref="C22:K22" si="3">SUM(C19:C21)</f>
        <v>3148099</v>
      </c>
      <c r="D22" s="56">
        <f t="shared" si="3"/>
        <v>-11623570</v>
      </c>
      <c r="E22" s="54">
        <f t="shared" si="3"/>
        <v>-26584235</v>
      </c>
      <c r="F22" s="55">
        <f t="shared" si="3"/>
        <v>-42422603</v>
      </c>
      <c r="G22" s="57">
        <f t="shared" si="3"/>
        <v>-42422603</v>
      </c>
      <c r="H22" s="58">
        <f t="shared" si="3"/>
        <v>-6432187</v>
      </c>
      <c r="I22" s="54">
        <f t="shared" si="3"/>
        <v>-16496184</v>
      </c>
      <c r="J22" s="55">
        <f t="shared" si="3"/>
        <v>-20658252</v>
      </c>
      <c r="K22" s="57">
        <f t="shared" si="3"/>
        <v>-12435636</v>
      </c>
    </row>
    <row r="23" spans="1:11" ht="13.5" x14ac:dyDescent="0.25">
      <c r="A23" s="47" t="s">
        <v>132</v>
      </c>
      <c r="B23" s="17">
        <v>4977195</v>
      </c>
      <c r="C23" s="17">
        <v>-1440137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25810784</v>
      </c>
      <c r="C24" s="37">
        <f t="shared" ref="C24:K24" si="4">SUM(C22:C23)</f>
        <v>1707962</v>
      </c>
      <c r="D24" s="38">
        <f t="shared" si="4"/>
        <v>-11623570</v>
      </c>
      <c r="E24" s="36">
        <f t="shared" si="4"/>
        <v>-26584235</v>
      </c>
      <c r="F24" s="37">
        <f t="shared" si="4"/>
        <v>-42422603</v>
      </c>
      <c r="G24" s="39">
        <f t="shared" si="4"/>
        <v>-42422603</v>
      </c>
      <c r="H24" s="40">
        <f t="shared" si="4"/>
        <v>-6432187</v>
      </c>
      <c r="I24" s="36">
        <f t="shared" si="4"/>
        <v>-16496184</v>
      </c>
      <c r="J24" s="37">
        <f t="shared" si="4"/>
        <v>-20658252</v>
      </c>
      <c r="K24" s="39">
        <f t="shared" si="4"/>
        <v>-12435636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56590274</v>
      </c>
      <c r="C27" s="66">
        <v>61266572</v>
      </c>
      <c r="D27" s="67">
        <v>42642303</v>
      </c>
      <c r="E27" s="68">
        <v>47122332</v>
      </c>
      <c r="F27" s="66">
        <v>46808202</v>
      </c>
      <c r="G27" s="69">
        <v>46808202</v>
      </c>
      <c r="H27" s="70">
        <v>38910500</v>
      </c>
      <c r="I27" s="68">
        <v>28555260</v>
      </c>
      <c r="J27" s="66">
        <v>27463008</v>
      </c>
      <c r="K27" s="69">
        <v>28698840</v>
      </c>
    </row>
    <row r="28" spans="1:11" ht="13.5" x14ac:dyDescent="0.25">
      <c r="A28" s="71" t="s">
        <v>36</v>
      </c>
      <c r="B28" s="17">
        <v>101098357</v>
      </c>
      <c r="C28" s="17">
        <v>31204758</v>
      </c>
      <c r="D28" s="21">
        <v>15372495</v>
      </c>
      <c r="E28" s="22">
        <v>39376320</v>
      </c>
      <c r="F28" s="17">
        <v>38067786</v>
      </c>
      <c r="G28" s="23">
        <v>38067786</v>
      </c>
      <c r="H28" s="19">
        <v>0</v>
      </c>
      <c r="I28" s="22">
        <v>25455264</v>
      </c>
      <c r="J28" s="17">
        <v>26626200</v>
      </c>
      <c r="K28" s="23">
        <v>27824376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-44508083</v>
      </c>
      <c r="C31" s="17">
        <v>6684922</v>
      </c>
      <c r="D31" s="21">
        <v>14997463</v>
      </c>
      <c r="E31" s="22">
        <v>7746012</v>
      </c>
      <c r="F31" s="17">
        <v>8740416</v>
      </c>
      <c r="G31" s="23">
        <v>8740416</v>
      </c>
      <c r="H31" s="19">
        <v>0</v>
      </c>
      <c r="I31" s="22">
        <v>3099996</v>
      </c>
      <c r="J31" s="17">
        <v>836808</v>
      </c>
      <c r="K31" s="23">
        <v>874464</v>
      </c>
    </row>
    <row r="32" spans="1:11" ht="13.5" x14ac:dyDescent="0.25">
      <c r="A32" s="30" t="s">
        <v>39</v>
      </c>
      <c r="B32" s="66">
        <f>SUM(B28:B31)</f>
        <v>56590274</v>
      </c>
      <c r="C32" s="66">
        <f t="shared" ref="C32:K32" si="5">SUM(C28:C31)</f>
        <v>37889680</v>
      </c>
      <c r="D32" s="67">
        <f t="shared" si="5"/>
        <v>30369958</v>
      </c>
      <c r="E32" s="68">
        <f t="shared" si="5"/>
        <v>47122332</v>
      </c>
      <c r="F32" s="66">
        <f t="shared" si="5"/>
        <v>46808202</v>
      </c>
      <c r="G32" s="69">
        <f t="shared" si="5"/>
        <v>46808202</v>
      </c>
      <c r="H32" s="70">
        <f t="shared" si="5"/>
        <v>0</v>
      </c>
      <c r="I32" s="68">
        <f t="shared" si="5"/>
        <v>28555260</v>
      </c>
      <c r="J32" s="66">
        <f t="shared" si="5"/>
        <v>27463008</v>
      </c>
      <c r="K32" s="69">
        <f t="shared" si="5"/>
        <v>28698840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216160930</v>
      </c>
      <c r="C35" s="17">
        <v>224953023</v>
      </c>
      <c r="D35" s="21">
        <v>214991927</v>
      </c>
      <c r="E35" s="22">
        <v>188386581</v>
      </c>
      <c r="F35" s="17">
        <v>166351371</v>
      </c>
      <c r="G35" s="23">
        <v>166351371</v>
      </c>
      <c r="H35" s="19">
        <v>194506203</v>
      </c>
      <c r="I35" s="22">
        <v>45328830</v>
      </c>
      <c r="J35" s="17">
        <v>50331212</v>
      </c>
      <c r="K35" s="23">
        <v>80638018</v>
      </c>
    </row>
    <row r="36" spans="1:11" ht="13.5" x14ac:dyDescent="0.25">
      <c r="A36" s="20" t="s">
        <v>42</v>
      </c>
      <c r="B36" s="17">
        <v>386051995</v>
      </c>
      <c r="C36" s="17">
        <v>426108844</v>
      </c>
      <c r="D36" s="21">
        <v>444431401</v>
      </c>
      <c r="E36" s="22">
        <v>447475696</v>
      </c>
      <c r="F36" s="17">
        <v>445196566</v>
      </c>
      <c r="G36" s="23">
        <v>445196566</v>
      </c>
      <c r="H36" s="19">
        <v>467056986</v>
      </c>
      <c r="I36" s="22">
        <v>470735156</v>
      </c>
      <c r="J36" s="17">
        <v>463686032</v>
      </c>
      <c r="K36" s="23">
        <v>456319628</v>
      </c>
    </row>
    <row r="37" spans="1:11" ht="13.5" x14ac:dyDescent="0.25">
      <c r="A37" s="20" t="s">
        <v>43</v>
      </c>
      <c r="B37" s="17">
        <v>85657969</v>
      </c>
      <c r="C37" s="17">
        <v>111049827</v>
      </c>
      <c r="D37" s="21">
        <v>135301019</v>
      </c>
      <c r="E37" s="22">
        <v>122434476</v>
      </c>
      <c r="F37" s="17">
        <v>113958504</v>
      </c>
      <c r="G37" s="23">
        <v>113958504</v>
      </c>
      <c r="H37" s="19">
        <v>143700670</v>
      </c>
      <c r="I37" s="22">
        <v>39465989</v>
      </c>
      <c r="J37" s="17">
        <v>38916367</v>
      </c>
      <c r="K37" s="23">
        <v>53008174</v>
      </c>
    </row>
    <row r="38" spans="1:11" ht="13.5" x14ac:dyDescent="0.25">
      <c r="A38" s="20" t="s">
        <v>44</v>
      </c>
      <c r="B38" s="17">
        <v>13969559</v>
      </c>
      <c r="C38" s="17">
        <v>33911330</v>
      </c>
      <c r="D38" s="21">
        <v>29920305</v>
      </c>
      <c r="E38" s="22">
        <v>33911330</v>
      </c>
      <c r="F38" s="17">
        <v>33911330</v>
      </c>
      <c r="G38" s="23">
        <v>33911330</v>
      </c>
      <c r="H38" s="19">
        <v>29920305</v>
      </c>
      <c r="I38" s="22">
        <v>42431530</v>
      </c>
      <c r="J38" s="17">
        <v>42431530</v>
      </c>
      <c r="K38" s="23">
        <v>42431530</v>
      </c>
    </row>
    <row r="39" spans="1:11" ht="13.5" x14ac:dyDescent="0.25">
      <c r="A39" s="20" t="s">
        <v>45</v>
      </c>
      <c r="B39" s="17">
        <v>502585396</v>
      </c>
      <c r="C39" s="17">
        <v>506100705</v>
      </c>
      <c r="D39" s="21">
        <v>492846529</v>
      </c>
      <c r="E39" s="22">
        <v>479516472</v>
      </c>
      <c r="F39" s="17">
        <v>463678104</v>
      </c>
      <c r="G39" s="23">
        <v>463678104</v>
      </c>
      <c r="H39" s="19">
        <v>487942231</v>
      </c>
      <c r="I39" s="22">
        <v>434166467</v>
      </c>
      <c r="J39" s="17">
        <v>432669341</v>
      </c>
      <c r="K39" s="23">
        <v>441517942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199403750</v>
      </c>
      <c r="C42" s="17">
        <v>7123820</v>
      </c>
      <c r="D42" s="21">
        <v>-6996664</v>
      </c>
      <c r="E42" s="22">
        <v>32498711</v>
      </c>
      <c r="F42" s="17">
        <v>7289399</v>
      </c>
      <c r="G42" s="23">
        <v>7289399</v>
      </c>
      <c r="H42" s="19">
        <v>12746753</v>
      </c>
      <c r="I42" s="22">
        <v>25927346</v>
      </c>
      <c r="J42" s="17">
        <v>20842068</v>
      </c>
      <c r="K42" s="23">
        <v>11678516</v>
      </c>
    </row>
    <row r="43" spans="1:11" ht="13.5" x14ac:dyDescent="0.25">
      <c r="A43" s="20" t="s">
        <v>48</v>
      </c>
      <c r="B43" s="17">
        <v>-62230012</v>
      </c>
      <c r="C43" s="17">
        <v>-44366363</v>
      </c>
      <c r="D43" s="21">
        <v>-44562896</v>
      </c>
      <c r="E43" s="22">
        <v>-47122332</v>
      </c>
      <c r="F43" s="17">
        <v>-46808406</v>
      </c>
      <c r="G43" s="23">
        <v>-46808406</v>
      </c>
      <c r="H43" s="19">
        <v>-41722795</v>
      </c>
      <c r="I43" s="22">
        <v>-32838564</v>
      </c>
      <c r="J43" s="17">
        <v>-27463009</v>
      </c>
      <c r="K43" s="23">
        <v>-28698840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197259217</v>
      </c>
      <c r="C45" s="66">
        <v>73762635</v>
      </c>
      <c r="D45" s="67">
        <v>72807760</v>
      </c>
      <c r="E45" s="68">
        <v>109740690</v>
      </c>
      <c r="F45" s="66">
        <v>84845304</v>
      </c>
      <c r="G45" s="69">
        <v>84845304</v>
      </c>
      <c r="H45" s="70">
        <v>68636865</v>
      </c>
      <c r="I45" s="68">
        <v>30420214</v>
      </c>
      <c r="J45" s="66">
        <v>23799270</v>
      </c>
      <c r="K45" s="69">
        <v>6778965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130624942</v>
      </c>
      <c r="C48" s="17">
        <v>124364311</v>
      </c>
      <c r="D48" s="21">
        <v>97612899</v>
      </c>
      <c r="E48" s="22">
        <v>109740690</v>
      </c>
      <c r="F48" s="17">
        <v>84845304</v>
      </c>
      <c r="G48" s="23">
        <v>84845304</v>
      </c>
      <c r="H48" s="19">
        <v>55473437</v>
      </c>
      <c r="I48" s="22">
        <v>30420210</v>
      </c>
      <c r="J48" s="17">
        <v>23799280</v>
      </c>
      <c r="K48" s="23">
        <v>6778965</v>
      </c>
    </row>
    <row r="49" spans="1:11" ht="13.5" x14ac:dyDescent="0.25">
      <c r="A49" s="20" t="s">
        <v>53</v>
      </c>
      <c r="B49" s="17">
        <f>+B75</f>
        <v>-12093276.745399404</v>
      </c>
      <c r="C49" s="17">
        <f t="shared" ref="C49:K49" si="6">+C75</f>
        <v>10523879.696080413</v>
      </c>
      <c r="D49" s="21">
        <f t="shared" si="6"/>
        <v>20735576.92356823</v>
      </c>
      <c r="E49" s="22">
        <f t="shared" si="6"/>
        <v>39351521.570852697</v>
      </c>
      <c r="F49" s="17">
        <f t="shared" si="6"/>
        <v>29164627.407610379</v>
      </c>
      <c r="G49" s="23">
        <f t="shared" si="6"/>
        <v>29164627.407610379</v>
      </c>
      <c r="H49" s="19">
        <f t="shared" si="6"/>
        <v>3436027.0564527884</v>
      </c>
      <c r="I49" s="22">
        <f t="shared" si="6"/>
        <v>22632870.995223336</v>
      </c>
      <c r="J49" s="17">
        <f t="shared" si="6"/>
        <v>10934090.274806932</v>
      </c>
      <c r="K49" s="23">
        <f t="shared" si="6"/>
        <v>-14743806.12736547</v>
      </c>
    </row>
    <row r="50" spans="1:11" ht="13.5" x14ac:dyDescent="0.25">
      <c r="A50" s="30" t="s">
        <v>54</v>
      </c>
      <c r="B50" s="66">
        <f>+B48-B49</f>
        <v>142718218.74539942</v>
      </c>
      <c r="C50" s="66">
        <f t="shared" ref="C50:K50" si="7">+C48-C49</f>
        <v>113840431.30391958</v>
      </c>
      <c r="D50" s="67">
        <f t="shared" si="7"/>
        <v>76877322.076431766</v>
      </c>
      <c r="E50" s="68">
        <f t="shared" si="7"/>
        <v>70389168.429147303</v>
      </c>
      <c r="F50" s="66">
        <f t="shared" si="7"/>
        <v>55680676.592389621</v>
      </c>
      <c r="G50" s="69">
        <f t="shared" si="7"/>
        <v>55680676.592389621</v>
      </c>
      <c r="H50" s="70">
        <f t="shared" si="7"/>
        <v>52037409.943547212</v>
      </c>
      <c r="I50" s="68">
        <f t="shared" si="7"/>
        <v>7787339.0047766641</v>
      </c>
      <c r="J50" s="66">
        <f t="shared" si="7"/>
        <v>12865189.725193068</v>
      </c>
      <c r="K50" s="69">
        <f t="shared" si="7"/>
        <v>21522771.12736547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353983080</v>
      </c>
      <c r="C53" s="17">
        <v>384296335</v>
      </c>
      <c r="D53" s="21">
        <v>408470776</v>
      </c>
      <c r="E53" s="22">
        <v>378115663</v>
      </c>
      <c r="F53" s="17">
        <v>370407265</v>
      </c>
      <c r="G53" s="23">
        <v>370407265</v>
      </c>
      <c r="H53" s="19">
        <v>404252338</v>
      </c>
      <c r="I53" s="22">
        <v>393659043</v>
      </c>
      <c r="J53" s="17">
        <v>370957995</v>
      </c>
      <c r="K53" s="23">
        <v>347235327</v>
      </c>
    </row>
    <row r="54" spans="1:11" ht="13.5" x14ac:dyDescent="0.25">
      <c r="A54" s="20" t="s">
        <v>57</v>
      </c>
      <c r="B54" s="17">
        <v>19467896</v>
      </c>
      <c r="C54" s="17">
        <v>20786170</v>
      </c>
      <c r="D54" s="21">
        <v>21655190</v>
      </c>
      <c r="E54" s="22">
        <v>25755480</v>
      </c>
      <c r="F54" s="17">
        <v>27720480</v>
      </c>
      <c r="G54" s="23">
        <v>27720480</v>
      </c>
      <c r="H54" s="19">
        <v>16284921</v>
      </c>
      <c r="I54" s="22">
        <v>25999992</v>
      </c>
      <c r="J54" s="17">
        <v>33911796</v>
      </c>
      <c r="K54" s="23">
        <v>35437884</v>
      </c>
    </row>
    <row r="55" spans="1:11" ht="13.5" x14ac:dyDescent="0.25">
      <c r="A55" s="20" t="s">
        <v>58</v>
      </c>
      <c r="B55" s="17">
        <v>0</v>
      </c>
      <c r="C55" s="17">
        <v>7221219</v>
      </c>
      <c r="D55" s="21">
        <v>1965095</v>
      </c>
      <c r="E55" s="22">
        <v>5355972</v>
      </c>
      <c r="F55" s="17">
        <v>3258564</v>
      </c>
      <c r="G55" s="23">
        <v>3258564</v>
      </c>
      <c r="H55" s="19">
        <v>3843929</v>
      </c>
      <c r="I55" s="22">
        <v>6147936</v>
      </c>
      <c r="J55" s="17">
        <v>6116940</v>
      </c>
      <c r="K55" s="23">
        <v>6392196</v>
      </c>
    </row>
    <row r="56" spans="1:11" ht="13.5" x14ac:dyDescent="0.25">
      <c r="A56" s="20" t="s">
        <v>59</v>
      </c>
      <c r="B56" s="17">
        <v>8001083</v>
      </c>
      <c r="C56" s="17">
        <v>8006216</v>
      </c>
      <c r="D56" s="21">
        <v>14549547</v>
      </c>
      <c r="E56" s="22">
        <v>17892948</v>
      </c>
      <c r="F56" s="17">
        <v>20029344</v>
      </c>
      <c r="G56" s="23">
        <v>20029344</v>
      </c>
      <c r="H56" s="19">
        <v>18878177</v>
      </c>
      <c r="I56" s="22">
        <v>8887536</v>
      </c>
      <c r="J56" s="17">
        <v>7957392</v>
      </c>
      <c r="K56" s="23">
        <v>6886452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718708</v>
      </c>
      <c r="D59" s="21">
        <v>1529370</v>
      </c>
      <c r="E59" s="22">
        <v>3300300</v>
      </c>
      <c r="F59" s="17">
        <v>1100298</v>
      </c>
      <c r="G59" s="23">
        <v>1100298</v>
      </c>
      <c r="H59" s="19">
        <v>2218904</v>
      </c>
      <c r="I59" s="22">
        <v>4521336</v>
      </c>
      <c r="J59" s="17">
        <v>5138196</v>
      </c>
      <c r="K59" s="23">
        <v>-10301152</v>
      </c>
    </row>
    <row r="60" spans="1:11" ht="13.5" x14ac:dyDescent="0.25">
      <c r="A60" s="20" t="s">
        <v>62</v>
      </c>
      <c r="B60" s="17">
        <v>0</v>
      </c>
      <c r="C60" s="17">
        <v>4105340</v>
      </c>
      <c r="D60" s="21">
        <v>2384486</v>
      </c>
      <c r="E60" s="22">
        <v>3675000</v>
      </c>
      <c r="F60" s="17">
        <v>3729000</v>
      </c>
      <c r="G60" s="23">
        <v>3729000</v>
      </c>
      <c r="H60" s="19">
        <v>1239070</v>
      </c>
      <c r="I60" s="22">
        <v>3911724</v>
      </c>
      <c r="J60" s="17">
        <v>4091664</v>
      </c>
      <c r="K60" s="23">
        <v>4275792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8222</v>
      </c>
      <c r="C62" s="86">
        <v>8222</v>
      </c>
      <c r="D62" s="87">
        <v>8222</v>
      </c>
      <c r="E62" s="85">
        <v>8222</v>
      </c>
      <c r="F62" s="86">
        <v>8222</v>
      </c>
      <c r="G62" s="87">
        <v>8222</v>
      </c>
      <c r="H62" s="88">
        <v>8222</v>
      </c>
      <c r="I62" s="85">
        <v>8222</v>
      </c>
      <c r="J62" s="86">
        <v>8222</v>
      </c>
      <c r="K62" s="87">
        <v>8222</v>
      </c>
    </row>
    <row r="63" spans="1:11" ht="13.5" x14ac:dyDescent="0.25">
      <c r="A63" s="84" t="s">
        <v>65</v>
      </c>
      <c r="B63" s="85">
        <v>754</v>
      </c>
      <c r="C63" s="86">
        <v>754</v>
      </c>
      <c r="D63" s="87">
        <v>754</v>
      </c>
      <c r="E63" s="85">
        <v>754</v>
      </c>
      <c r="F63" s="86">
        <v>754</v>
      </c>
      <c r="G63" s="87">
        <v>754</v>
      </c>
      <c r="H63" s="88">
        <v>754</v>
      </c>
      <c r="I63" s="85">
        <v>754</v>
      </c>
      <c r="J63" s="86">
        <v>754</v>
      </c>
      <c r="K63" s="87">
        <v>754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64043</v>
      </c>
      <c r="C65" s="86">
        <v>64043</v>
      </c>
      <c r="D65" s="87">
        <v>64043</v>
      </c>
      <c r="E65" s="85">
        <v>64043</v>
      </c>
      <c r="F65" s="86">
        <v>64043</v>
      </c>
      <c r="G65" s="87">
        <v>64043</v>
      </c>
      <c r="H65" s="88">
        <v>64043</v>
      </c>
      <c r="I65" s="85">
        <v>64043</v>
      </c>
      <c r="J65" s="86">
        <v>64043</v>
      </c>
      <c r="K65" s="87">
        <v>64043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0.8471945700657777</v>
      </c>
      <c r="C70" s="5">
        <f t="shared" ref="C70:K70" si="8">IF(ISERROR(C71/C72),0,(C71/C72))</f>
        <v>1.080977375964705</v>
      </c>
      <c r="D70" s="5">
        <f t="shared" si="8"/>
        <v>0.87740381254381494</v>
      </c>
      <c r="E70" s="5">
        <f t="shared" si="8"/>
        <v>1.2767534526445428</v>
      </c>
      <c r="F70" s="5">
        <f t="shared" si="8"/>
        <v>1.2475999166844789</v>
      </c>
      <c r="G70" s="5">
        <f t="shared" si="8"/>
        <v>1.2475999166844789</v>
      </c>
      <c r="H70" s="5">
        <f t="shared" si="8"/>
        <v>1.1108641325700761</v>
      </c>
      <c r="I70" s="5">
        <f t="shared" si="8"/>
        <v>1.3927481316430463</v>
      </c>
      <c r="J70" s="5">
        <f t="shared" si="8"/>
        <v>1.0599952269580608</v>
      </c>
      <c r="K70" s="5">
        <f t="shared" si="8"/>
        <v>0.87816631907915133</v>
      </c>
    </row>
    <row r="71" spans="1:11" hidden="1" x14ac:dyDescent="0.2">
      <c r="A71" s="1" t="s">
        <v>135</v>
      </c>
      <c r="B71" s="2">
        <f>+B83</f>
        <v>59718985</v>
      </c>
      <c r="C71" s="2">
        <f t="shared" ref="C71:K71" si="9">+C83</f>
        <v>76281364</v>
      </c>
      <c r="D71" s="2">
        <f t="shared" si="9"/>
        <v>69719029</v>
      </c>
      <c r="E71" s="2">
        <f t="shared" si="9"/>
        <v>92435114</v>
      </c>
      <c r="F71" s="2">
        <f t="shared" si="9"/>
        <v>92350118</v>
      </c>
      <c r="G71" s="2">
        <f t="shared" si="9"/>
        <v>92350118</v>
      </c>
      <c r="H71" s="2">
        <f t="shared" si="9"/>
        <v>79675819</v>
      </c>
      <c r="I71" s="2">
        <f t="shared" si="9"/>
        <v>119433662</v>
      </c>
      <c r="J71" s="2">
        <f t="shared" si="9"/>
        <v>101659156</v>
      </c>
      <c r="K71" s="2">
        <f t="shared" si="9"/>
        <v>106724452</v>
      </c>
    </row>
    <row r="72" spans="1:11" hidden="1" x14ac:dyDescent="0.2">
      <c r="A72" s="1" t="s">
        <v>136</v>
      </c>
      <c r="B72" s="2">
        <f>+B77</f>
        <v>70490283</v>
      </c>
      <c r="C72" s="2">
        <f t="shared" ref="C72:K72" si="10">+C77</f>
        <v>70567031</v>
      </c>
      <c r="D72" s="2">
        <f t="shared" si="10"/>
        <v>79460595</v>
      </c>
      <c r="E72" s="2">
        <f t="shared" si="10"/>
        <v>72398562</v>
      </c>
      <c r="F72" s="2">
        <f t="shared" si="10"/>
        <v>74022222</v>
      </c>
      <c r="G72" s="2">
        <f t="shared" si="10"/>
        <v>74022222</v>
      </c>
      <c r="H72" s="2">
        <f t="shared" si="10"/>
        <v>71724180</v>
      </c>
      <c r="I72" s="2">
        <f t="shared" si="10"/>
        <v>85753956</v>
      </c>
      <c r="J72" s="2">
        <f t="shared" si="10"/>
        <v>95905296</v>
      </c>
      <c r="K72" s="2">
        <f t="shared" si="10"/>
        <v>121531024</v>
      </c>
    </row>
    <row r="73" spans="1:11" hidden="1" x14ac:dyDescent="0.2">
      <c r="A73" s="1" t="s">
        <v>137</v>
      </c>
      <c r="B73" s="2">
        <f>+B74</f>
        <v>-3706941.5000000005</v>
      </c>
      <c r="C73" s="2">
        <f t="shared" ref="C73:K73" si="11">+(C78+C80+C81+C82)-(B78+B80+B81+B82)</f>
        <v>-4006911</v>
      </c>
      <c r="D73" s="2">
        <f t="shared" si="11"/>
        <v>-658205</v>
      </c>
      <c r="E73" s="2">
        <f t="shared" si="11"/>
        <v>890684</v>
      </c>
      <c r="F73" s="2">
        <f>+(F78+F80+F81+F82)-(D78+D80+D81+D82)</f>
        <v>2667608</v>
      </c>
      <c r="G73" s="2">
        <f>+(G78+G80+G81+G82)-(D78+D80+D81+D82)</f>
        <v>2667608</v>
      </c>
      <c r="H73" s="2">
        <f>+(H78+H80+H81+H82)-(D78+D80+D81+D82)</f>
        <v>900604</v>
      </c>
      <c r="I73" s="2">
        <f>+(I78+I80+I81+I82)-(E78+E80+E81+E82)</f>
        <v>-12498363</v>
      </c>
      <c r="J73" s="2">
        <f t="shared" si="11"/>
        <v>19118309</v>
      </c>
      <c r="K73" s="2">
        <f t="shared" si="11"/>
        <v>26290190</v>
      </c>
    </row>
    <row r="74" spans="1:11" hidden="1" x14ac:dyDescent="0.2">
      <c r="A74" s="1" t="s">
        <v>138</v>
      </c>
      <c r="B74" s="2">
        <f>+TREND(C74:E74)</f>
        <v>-3706941.5000000005</v>
      </c>
      <c r="C74" s="2">
        <f>+C73</f>
        <v>-4006911</v>
      </c>
      <c r="D74" s="2">
        <f t="shared" ref="D74:K74" si="12">+D73</f>
        <v>-658205</v>
      </c>
      <c r="E74" s="2">
        <f t="shared" si="12"/>
        <v>890684</v>
      </c>
      <c r="F74" s="2">
        <f t="shared" si="12"/>
        <v>2667608</v>
      </c>
      <c r="G74" s="2">
        <f t="shared" si="12"/>
        <v>2667608</v>
      </c>
      <c r="H74" s="2">
        <f t="shared" si="12"/>
        <v>900604</v>
      </c>
      <c r="I74" s="2">
        <f t="shared" si="12"/>
        <v>-12498363</v>
      </c>
      <c r="J74" s="2">
        <f t="shared" si="12"/>
        <v>19118309</v>
      </c>
      <c r="K74" s="2">
        <f t="shared" si="12"/>
        <v>26290190</v>
      </c>
    </row>
    <row r="75" spans="1:11" hidden="1" x14ac:dyDescent="0.2">
      <c r="A75" s="1" t="s">
        <v>139</v>
      </c>
      <c r="B75" s="2">
        <f>+B84-(((B80+B81+B82+B78)*B70)-B79)</f>
        <v>-12093276.745399404</v>
      </c>
      <c r="C75" s="2">
        <f t="shared" ref="C75:K75" si="13">+C84-(((C80+C81+C82+C78)*C70)-C79)</f>
        <v>10523879.696080413</v>
      </c>
      <c r="D75" s="2">
        <f t="shared" si="13"/>
        <v>20735576.92356823</v>
      </c>
      <c r="E75" s="2">
        <f t="shared" si="13"/>
        <v>39351521.570852697</v>
      </c>
      <c r="F75" s="2">
        <f t="shared" si="13"/>
        <v>29164627.407610379</v>
      </c>
      <c r="G75" s="2">
        <f t="shared" si="13"/>
        <v>29164627.407610379</v>
      </c>
      <c r="H75" s="2">
        <f t="shared" si="13"/>
        <v>3436027.0564527884</v>
      </c>
      <c r="I75" s="2">
        <f t="shared" si="13"/>
        <v>22632870.995223336</v>
      </c>
      <c r="J75" s="2">
        <f t="shared" si="13"/>
        <v>10934090.274806932</v>
      </c>
      <c r="K75" s="2">
        <f t="shared" si="13"/>
        <v>-14743806.12736547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70490283</v>
      </c>
      <c r="C77" s="3">
        <v>70567031</v>
      </c>
      <c r="D77" s="3">
        <v>79460595</v>
      </c>
      <c r="E77" s="3">
        <v>72398562</v>
      </c>
      <c r="F77" s="3">
        <v>74022222</v>
      </c>
      <c r="G77" s="3">
        <v>74022222</v>
      </c>
      <c r="H77" s="3">
        <v>71724180</v>
      </c>
      <c r="I77" s="3">
        <v>85753956</v>
      </c>
      <c r="J77" s="3">
        <v>95905296</v>
      </c>
      <c r="K77" s="3">
        <v>121531024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17246072</v>
      </c>
      <c r="C79" s="3">
        <v>22173948</v>
      </c>
      <c r="D79" s="3">
        <v>21391206</v>
      </c>
      <c r="E79" s="3">
        <v>42285499</v>
      </c>
      <c r="F79" s="3">
        <v>33909529</v>
      </c>
      <c r="G79" s="3">
        <v>33909529</v>
      </c>
      <c r="H79" s="3">
        <v>16017013</v>
      </c>
      <c r="I79" s="3">
        <v>26990413</v>
      </c>
      <c r="J79" s="3">
        <v>34020429</v>
      </c>
      <c r="K79" s="3">
        <v>46816998</v>
      </c>
    </row>
    <row r="80" spans="1:11" hidden="1" x14ac:dyDescent="0.2">
      <c r="A80" s="1" t="s">
        <v>71</v>
      </c>
      <c r="B80" s="3">
        <v>4858160</v>
      </c>
      <c r="C80" s="3">
        <v>5041714</v>
      </c>
      <c r="D80" s="3">
        <v>4041409</v>
      </c>
      <c r="E80" s="3">
        <v>8799938</v>
      </c>
      <c r="F80" s="3">
        <v>8429084</v>
      </c>
      <c r="G80" s="3">
        <v>8429084</v>
      </c>
      <c r="H80" s="3">
        <v>12126271</v>
      </c>
      <c r="I80" s="3">
        <v>314632</v>
      </c>
      <c r="J80" s="3">
        <v>16314557</v>
      </c>
      <c r="K80" s="3">
        <v>45088145</v>
      </c>
    </row>
    <row r="81" spans="1:11" hidden="1" x14ac:dyDescent="0.2">
      <c r="A81" s="1" t="s">
        <v>72</v>
      </c>
      <c r="B81" s="3">
        <v>16271562</v>
      </c>
      <c r="C81" s="3">
        <v>12081097</v>
      </c>
      <c r="D81" s="3">
        <v>12423197</v>
      </c>
      <c r="E81" s="3">
        <v>8555352</v>
      </c>
      <c r="F81" s="3">
        <v>10703130</v>
      </c>
      <c r="G81" s="3">
        <v>10703130</v>
      </c>
      <c r="H81" s="3">
        <v>5238939</v>
      </c>
      <c r="I81" s="3">
        <v>4542295</v>
      </c>
      <c r="J81" s="3">
        <v>7660679</v>
      </c>
      <c r="K81" s="3">
        <v>5177281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59718985</v>
      </c>
      <c r="C83" s="3">
        <v>76281364</v>
      </c>
      <c r="D83" s="3">
        <v>69719029</v>
      </c>
      <c r="E83" s="3">
        <v>92435114</v>
      </c>
      <c r="F83" s="3">
        <v>92350118</v>
      </c>
      <c r="G83" s="3">
        <v>92350118</v>
      </c>
      <c r="H83" s="3">
        <v>79675819</v>
      </c>
      <c r="I83" s="3">
        <v>119433662</v>
      </c>
      <c r="J83" s="3">
        <v>101659156</v>
      </c>
      <c r="K83" s="3">
        <v>106724452</v>
      </c>
    </row>
    <row r="84" spans="1:11" hidden="1" x14ac:dyDescent="0.2">
      <c r="A84" s="1" t="s">
        <v>75</v>
      </c>
      <c r="B84" s="3">
        <v>-11438363</v>
      </c>
      <c r="C84" s="3">
        <v>6859303</v>
      </c>
      <c r="D84" s="3">
        <v>13790479</v>
      </c>
      <c r="E84" s="3">
        <v>19224449</v>
      </c>
      <c r="F84" s="3">
        <v>19124447</v>
      </c>
      <c r="G84" s="3">
        <v>19124447</v>
      </c>
      <c r="H84" s="3">
        <v>6709403</v>
      </c>
      <c r="I84" s="3">
        <v>2406934</v>
      </c>
      <c r="J84" s="3">
        <v>2327297</v>
      </c>
      <c r="K84" s="3">
        <v>-17419400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447331316</v>
      </c>
      <c r="C5" s="17">
        <v>464477220</v>
      </c>
      <c r="D5" s="21">
        <v>486141048</v>
      </c>
      <c r="E5" s="22">
        <v>509406030</v>
      </c>
      <c r="F5" s="17">
        <v>509406030</v>
      </c>
      <c r="G5" s="23">
        <v>509406030</v>
      </c>
      <c r="H5" s="19">
        <v>508007860</v>
      </c>
      <c r="I5" s="22">
        <v>532892555</v>
      </c>
      <c r="J5" s="17">
        <v>557405610</v>
      </c>
      <c r="K5" s="23">
        <v>583046271</v>
      </c>
    </row>
    <row r="6" spans="1:11" ht="13.5" x14ac:dyDescent="0.25">
      <c r="A6" s="20" t="s">
        <v>18</v>
      </c>
      <c r="B6" s="17">
        <v>195944864</v>
      </c>
      <c r="C6" s="17">
        <v>214941624</v>
      </c>
      <c r="D6" s="21">
        <v>212428785</v>
      </c>
      <c r="E6" s="22">
        <v>245147365</v>
      </c>
      <c r="F6" s="17">
        <v>245147365</v>
      </c>
      <c r="G6" s="23">
        <v>245147365</v>
      </c>
      <c r="H6" s="19">
        <v>250759649</v>
      </c>
      <c r="I6" s="22">
        <v>278556171</v>
      </c>
      <c r="J6" s="17">
        <v>291369755</v>
      </c>
      <c r="K6" s="23">
        <v>304772763</v>
      </c>
    </row>
    <row r="7" spans="1:11" ht="13.5" x14ac:dyDescent="0.25">
      <c r="A7" s="20" t="s">
        <v>19</v>
      </c>
      <c r="B7" s="17">
        <v>3513272</v>
      </c>
      <c r="C7" s="17">
        <v>5181831</v>
      </c>
      <c r="D7" s="21">
        <v>10845380</v>
      </c>
      <c r="E7" s="22">
        <v>8511228</v>
      </c>
      <c r="F7" s="17">
        <v>11274940</v>
      </c>
      <c r="G7" s="23">
        <v>11274940</v>
      </c>
      <c r="H7" s="19">
        <v>11613966</v>
      </c>
      <c r="I7" s="22">
        <v>11915841</v>
      </c>
      <c r="J7" s="17">
        <v>12463969</v>
      </c>
      <c r="K7" s="23">
        <v>13037312</v>
      </c>
    </row>
    <row r="8" spans="1:11" ht="13.5" x14ac:dyDescent="0.25">
      <c r="A8" s="20" t="s">
        <v>20</v>
      </c>
      <c r="B8" s="17">
        <v>288550984</v>
      </c>
      <c r="C8" s="17">
        <v>257076093</v>
      </c>
      <c r="D8" s="21">
        <v>285417288</v>
      </c>
      <c r="E8" s="22">
        <v>390026004</v>
      </c>
      <c r="F8" s="17">
        <v>390741004</v>
      </c>
      <c r="G8" s="23">
        <v>390741004</v>
      </c>
      <c r="H8" s="19">
        <v>385654255</v>
      </c>
      <c r="I8" s="22">
        <v>324656000</v>
      </c>
      <c r="J8" s="17">
        <v>328401000</v>
      </c>
      <c r="K8" s="23">
        <v>329975000</v>
      </c>
    </row>
    <row r="9" spans="1:11" ht="13.5" x14ac:dyDescent="0.25">
      <c r="A9" s="20" t="s">
        <v>21</v>
      </c>
      <c r="B9" s="17">
        <v>135993362</v>
      </c>
      <c r="C9" s="17">
        <v>149734197</v>
      </c>
      <c r="D9" s="21">
        <v>132062581</v>
      </c>
      <c r="E9" s="22">
        <v>98016876</v>
      </c>
      <c r="F9" s="17">
        <v>151090057</v>
      </c>
      <c r="G9" s="23">
        <v>151090057</v>
      </c>
      <c r="H9" s="19">
        <v>99440686</v>
      </c>
      <c r="I9" s="22">
        <v>122121304</v>
      </c>
      <c r="J9" s="17">
        <v>122673935</v>
      </c>
      <c r="K9" s="23">
        <v>129445358</v>
      </c>
    </row>
    <row r="10" spans="1:11" ht="25.5" x14ac:dyDescent="0.2">
      <c r="A10" s="24" t="s">
        <v>130</v>
      </c>
      <c r="B10" s="25">
        <f>SUM(B5:B9)</f>
        <v>1071333798</v>
      </c>
      <c r="C10" s="26">
        <f t="shared" ref="C10:K10" si="0">SUM(C5:C9)</f>
        <v>1091410965</v>
      </c>
      <c r="D10" s="27">
        <f t="shared" si="0"/>
        <v>1126895082</v>
      </c>
      <c r="E10" s="25">
        <f t="shared" si="0"/>
        <v>1251107503</v>
      </c>
      <c r="F10" s="26">
        <f t="shared" si="0"/>
        <v>1307659396</v>
      </c>
      <c r="G10" s="28">
        <f t="shared" si="0"/>
        <v>1307659396</v>
      </c>
      <c r="H10" s="29">
        <f t="shared" si="0"/>
        <v>1255476416</v>
      </c>
      <c r="I10" s="25">
        <f t="shared" si="0"/>
        <v>1270141871</v>
      </c>
      <c r="J10" s="26">
        <f t="shared" si="0"/>
        <v>1312314269</v>
      </c>
      <c r="K10" s="28">
        <f t="shared" si="0"/>
        <v>1360276704</v>
      </c>
    </row>
    <row r="11" spans="1:11" ht="13.5" x14ac:dyDescent="0.25">
      <c r="A11" s="20" t="s">
        <v>22</v>
      </c>
      <c r="B11" s="17">
        <v>428524178</v>
      </c>
      <c r="C11" s="17">
        <v>438981190</v>
      </c>
      <c r="D11" s="21">
        <v>455419462</v>
      </c>
      <c r="E11" s="22">
        <v>483929468</v>
      </c>
      <c r="F11" s="17">
        <v>484373796</v>
      </c>
      <c r="G11" s="23">
        <v>484373796</v>
      </c>
      <c r="H11" s="19">
        <v>479025048</v>
      </c>
      <c r="I11" s="22">
        <v>497297268</v>
      </c>
      <c r="J11" s="17">
        <v>520318319</v>
      </c>
      <c r="K11" s="23">
        <v>544100908</v>
      </c>
    </row>
    <row r="12" spans="1:11" ht="13.5" x14ac:dyDescent="0.25">
      <c r="A12" s="20" t="s">
        <v>23</v>
      </c>
      <c r="B12" s="17">
        <v>28365863</v>
      </c>
      <c r="C12" s="17">
        <v>26248750</v>
      </c>
      <c r="D12" s="21">
        <v>29567253</v>
      </c>
      <c r="E12" s="22">
        <v>31164160</v>
      </c>
      <c r="F12" s="17">
        <v>40283274</v>
      </c>
      <c r="G12" s="23">
        <v>40283274</v>
      </c>
      <c r="H12" s="19">
        <v>40181265</v>
      </c>
      <c r="I12" s="22">
        <v>34185336</v>
      </c>
      <c r="J12" s="17">
        <v>35757859</v>
      </c>
      <c r="K12" s="23">
        <v>37402724</v>
      </c>
    </row>
    <row r="13" spans="1:11" ht="13.5" x14ac:dyDescent="0.25">
      <c r="A13" s="20" t="s">
        <v>24</v>
      </c>
      <c r="B13" s="17">
        <v>100267730</v>
      </c>
      <c r="C13" s="17">
        <v>94081233</v>
      </c>
      <c r="D13" s="21">
        <v>94293936</v>
      </c>
      <c r="E13" s="22">
        <v>104756328</v>
      </c>
      <c r="F13" s="17">
        <v>110770448</v>
      </c>
      <c r="G13" s="23">
        <v>110770448</v>
      </c>
      <c r="H13" s="19">
        <v>79998221</v>
      </c>
      <c r="I13" s="22">
        <v>107839486</v>
      </c>
      <c r="J13" s="17">
        <v>112800102</v>
      </c>
      <c r="K13" s="23">
        <v>117988907</v>
      </c>
    </row>
    <row r="14" spans="1:11" ht="13.5" x14ac:dyDescent="0.25">
      <c r="A14" s="20" t="s">
        <v>25</v>
      </c>
      <c r="B14" s="17">
        <v>12479457</v>
      </c>
      <c r="C14" s="17">
        <v>20742292</v>
      </c>
      <c r="D14" s="21">
        <v>24062390</v>
      </c>
      <c r="E14" s="22">
        <v>9957656</v>
      </c>
      <c r="F14" s="17">
        <v>9959656</v>
      </c>
      <c r="G14" s="23">
        <v>9959656</v>
      </c>
      <c r="H14" s="19">
        <v>1464504</v>
      </c>
      <c r="I14" s="22">
        <v>11817944</v>
      </c>
      <c r="J14" s="17">
        <v>12361570</v>
      </c>
      <c r="K14" s="23">
        <v>12930202</v>
      </c>
    </row>
    <row r="15" spans="1:11" ht="13.5" x14ac:dyDescent="0.25">
      <c r="A15" s="20" t="s">
        <v>26</v>
      </c>
      <c r="B15" s="17">
        <v>120110088</v>
      </c>
      <c r="C15" s="17">
        <v>136544761</v>
      </c>
      <c r="D15" s="21">
        <v>119243598</v>
      </c>
      <c r="E15" s="22">
        <v>168819406</v>
      </c>
      <c r="F15" s="17">
        <v>166558252</v>
      </c>
      <c r="G15" s="23">
        <v>166558252</v>
      </c>
      <c r="H15" s="19">
        <v>140606677</v>
      </c>
      <c r="I15" s="22">
        <v>166531672</v>
      </c>
      <c r="J15" s="17">
        <v>174192127</v>
      </c>
      <c r="K15" s="23">
        <v>182204965</v>
      </c>
    </row>
    <row r="16" spans="1:11" ht="13.5" x14ac:dyDescent="0.25">
      <c r="A16" s="20" t="s">
        <v>27</v>
      </c>
      <c r="B16" s="17">
        <v>6635337</v>
      </c>
      <c r="C16" s="17">
        <v>11905658</v>
      </c>
      <c r="D16" s="21">
        <v>14464530</v>
      </c>
      <c r="E16" s="22">
        <v>13837604</v>
      </c>
      <c r="F16" s="17">
        <v>15929842</v>
      </c>
      <c r="G16" s="23">
        <v>15929842</v>
      </c>
      <c r="H16" s="19">
        <v>15663722</v>
      </c>
      <c r="I16" s="22">
        <v>17132748</v>
      </c>
      <c r="J16" s="17">
        <v>17952235</v>
      </c>
      <c r="K16" s="23">
        <v>18778039</v>
      </c>
    </row>
    <row r="17" spans="1:11" ht="13.5" x14ac:dyDescent="0.25">
      <c r="A17" s="20" t="s">
        <v>28</v>
      </c>
      <c r="B17" s="17">
        <v>307204744</v>
      </c>
      <c r="C17" s="17">
        <v>357026824</v>
      </c>
      <c r="D17" s="21">
        <v>426555278</v>
      </c>
      <c r="E17" s="22">
        <v>440726272</v>
      </c>
      <c r="F17" s="17">
        <v>524305973</v>
      </c>
      <c r="G17" s="23">
        <v>524305973</v>
      </c>
      <c r="H17" s="19">
        <v>461222759</v>
      </c>
      <c r="I17" s="22">
        <v>414893689</v>
      </c>
      <c r="J17" s="17">
        <v>433947424</v>
      </c>
      <c r="K17" s="23">
        <v>453908971</v>
      </c>
    </row>
    <row r="18" spans="1:11" ht="13.5" x14ac:dyDescent="0.25">
      <c r="A18" s="30" t="s">
        <v>29</v>
      </c>
      <c r="B18" s="31">
        <f>SUM(B11:B17)</f>
        <v>1003587397</v>
      </c>
      <c r="C18" s="32">
        <f t="shared" ref="C18:K18" si="1">SUM(C11:C17)</f>
        <v>1085530708</v>
      </c>
      <c r="D18" s="33">
        <f t="shared" si="1"/>
        <v>1163606447</v>
      </c>
      <c r="E18" s="31">
        <f t="shared" si="1"/>
        <v>1253190894</v>
      </c>
      <c r="F18" s="32">
        <f t="shared" si="1"/>
        <v>1352181241</v>
      </c>
      <c r="G18" s="34">
        <f t="shared" si="1"/>
        <v>1352181241</v>
      </c>
      <c r="H18" s="35">
        <f t="shared" si="1"/>
        <v>1218162196</v>
      </c>
      <c r="I18" s="31">
        <f t="shared" si="1"/>
        <v>1249698143</v>
      </c>
      <c r="J18" s="32">
        <f t="shared" si="1"/>
        <v>1307329636</v>
      </c>
      <c r="K18" s="34">
        <f t="shared" si="1"/>
        <v>1367314716</v>
      </c>
    </row>
    <row r="19" spans="1:11" ht="13.5" x14ac:dyDescent="0.25">
      <c r="A19" s="30" t="s">
        <v>30</v>
      </c>
      <c r="B19" s="36">
        <f>+B10-B18</f>
        <v>67746401</v>
      </c>
      <c r="C19" s="37">
        <f t="shared" ref="C19:K19" si="2">+C10-C18</f>
        <v>5880257</v>
      </c>
      <c r="D19" s="38">
        <f t="shared" si="2"/>
        <v>-36711365</v>
      </c>
      <c r="E19" s="36">
        <f t="shared" si="2"/>
        <v>-2083391</v>
      </c>
      <c r="F19" s="37">
        <f t="shared" si="2"/>
        <v>-44521845</v>
      </c>
      <c r="G19" s="39">
        <f t="shared" si="2"/>
        <v>-44521845</v>
      </c>
      <c r="H19" s="40">
        <f t="shared" si="2"/>
        <v>37314220</v>
      </c>
      <c r="I19" s="36">
        <f t="shared" si="2"/>
        <v>20443728</v>
      </c>
      <c r="J19" s="37">
        <f t="shared" si="2"/>
        <v>4984633</v>
      </c>
      <c r="K19" s="39">
        <f t="shared" si="2"/>
        <v>-7038012</v>
      </c>
    </row>
    <row r="20" spans="1:11" ht="25.5" x14ac:dyDescent="0.2">
      <c r="A20" s="41" t="s">
        <v>31</v>
      </c>
      <c r="B20" s="42">
        <v>92244407</v>
      </c>
      <c r="C20" s="43">
        <v>158944620</v>
      </c>
      <c r="D20" s="44">
        <v>185620969</v>
      </c>
      <c r="E20" s="42">
        <v>109848000</v>
      </c>
      <c r="F20" s="43">
        <v>122442355</v>
      </c>
      <c r="G20" s="45">
        <v>122442355</v>
      </c>
      <c r="H20" s="46">
        <v>115830629</v>
      </c>
      <c r="I20" s="42">
        <v>132163000</v>
      </c>
      <c r="J20" s="43">
        <v>122164000</v>
      </c>
      <c r="K20" s="45">
        <v>83468000</v>
      </c>
    </row>
    <row r="21" spans="1:11" ht="13.5" x14ac:dyDescent="0.25">
      <c r="A21" s="47" t="s">
        <v>32</v>
      </c>
      <c r="B21" s="48">
        <v>2339170</v>
      </c>
      <c r="C21" s="49">
        <v>6596917</v>
      </c>
      <c r="D21" s="50">
        <v>1489921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162329978</v>
      </c>
      <c r="C22" s="55">
        <f t="shared" ref="C22:K22" si="3">SUM(C19:C21)</f>
        <v>171421794</v>
      </c>
      <c r="D22" s="56">
        <f t="shared" si="3"/>
        <v>150399525</v>
      </c>
      <c r="E22" s="54">
        <f t="shared" si="3"/>
        <v>107764609</v>
      </c>
      <c r="F22" s="55">
        <f t="shared" si="3"/>
        <v>77920510</v>
      </c>
      <c r="G22" s="57">
        <f t="shared" si="3"/>
        <v>77920510</v>
      </c>
      <c r="H22" s="58">
        <f t="shared" si="3"/>
        <v>153144849</v>
      </c>
      <c r="I22" s="54">
        <f t="shared" si="3"/>
        <v>152606728</v>
      </c>
      <c r="J22" s="55">
        <f t="shared" si="3"/>
        <v>127148633</v>
      </c>
      <c r="K22" s="57">
        <f t="shared" si="3"/>
        <v>76429988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162329978</v>
      </c>
      <c r="C24" s="37">
        <f t="shared" ref="C24:K24" si="4">SUM(C22:C23)</f>
        <v>171421794</v>
      </c>
      <c r="D24" s="38">
        <f t="shared" si="4"/>
        <v>150399525</v>
      </c>
      <c r="E24" s="36">
        <f t="shared" si="4"/>
        <v>107764609</v>
      </c>
      <c r="F24" s="37">
        <f t="shared" si="4"/>
        <v>77920510</v>
      </c>
      <c r="G24" s="39">
        <f t="shared" si="4"/>
        <v>77920510</v>
      </c>
      <c r="H24" s="40">
        <f t="shared" si="4"/>
        <v>153144849</v>
      </c>
      <c r="I24" s="36">
        <f t="shared" si="4"/>
        <v>152606728</v>
      </c>
      <c r="J24" s="37">
        <f t="shared" si="4"/>
        <v>127148633</v>
      </c>
      <c r="K24" s="39">
        <f t="shared" si="4"/>
        <v>76429988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121265757</v>
      </c>
      <c r="C27" s="66">
        <v>188143805</v>
      </c>
      <c r="D27" s="67">
        <v>212244211</v>
      </c>
      <c r="E27" s="68">
        <v>150892800</v>
      </c>
      <c r="F27" s="66">
        <v>175175907</v>
      </c>
      <c r="G27" s="69">
        <v>175175907</v>
      </c>
      <c r="H27" s="70">
        <v>147064642</v>
      </c>
      <c r="I27" s="68">
        <v>187558367</v>
      </c>
      <c r="J27" s="66">
        <v>195292036</v>
      </c>
      <c r="K27" s="69">
        <v>199791549</v>
      </c>
    </row>
    <row r="28" spans="1:11" ht="13.5" x14ac:dyDescent="0.25">
      <c r="A28" s="71" t="s">
        <v>36</v>
      </c>
      <c r="B28" s="17">
        <v>80548417</v>
      </c>
      <c r="C28" s="17">
        <v>141090056</v>
      </c>
      <c r="D28" s="21">
        <v>161074734</v>
      </c>
      <c r="E28" s="22">
        <v>95520000</v>
      </c>
      <c r="F28" s="17">
        <v>106434210</v>
      </c>
      <c r="G28" s="23">
        <v>106434210</v>
      </c>
      <c r="H28" s="19">
        <v>0</v>
      </c>
      <c r="I28" s="22">
        <v>114924343</v>
      </c>
      <c r="J28" s="17">
        <v>120210848</v>
      </c>
      <c r="K28" s="23">
        <v>125740547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1867283</v>
      </c>
      <c r="D30" s="21">
        <v>6411796</v>
      </c>
      <c r="E30" s="22">
        <v>21452000</v>
      </c>
      <c r="F30" s="17">
        <v>21452000</v>
      </c>
      <c r="G30" s="23">
        <v>21452000</v>
      </c>
      <c r="H30" s="19">
        <v>0</v>
      </c>
      <c r="I30" s="22">
        <v>9000000</v>
      </c>
      <c r="J30" s="17">
        <v>8520000</v>
      </c>
      <c r="K30" s="23">
        <v>4428000</v>
      </c>
    </row>
    <row r="31" spans="1:11" ht="13.5" x14ac:dyDescent="0.25">
      <c r="A31" s="20" t="s">
        <v>38</v>
      </c>
      <c r="B31" s="17">
        <v>15377469</v>
      </c>
      <c r="C31" s="17">
        <v>27049402</v>
      </c>
      <c r="D31" s="21">
        <v>44757681</v>
      </c>
      <c r="E31" s="22">
        <v>33920792</v>
      </c>
      <c r="F31" s="17">
        <v>47289689</v>
      </c>
      <c r="G31" s="23">
        <v>47289689</v>
      </c>
      <c r="H31" s="19">
        <v>0</v>
      </c>
      <c r="I31" s="22">
        <v>63634024</v>
      </c>
      <c r="J31" s="17">
        <v>66561188</v>
      </c>
      <c r="K31" s="23">
        <v>69623002</v>
      </c>
    </row>
    <row r="32" spans="1:11" ht="13.5" x14ac:dyDescent="0.25">
      <c r="A32" s="30" t="s">
        <v>39</v>
      </c>
      <c r="B32" s="66">
        <f>SUM(B28:B31)</f>
        <v>95925886</v>
      </c>
      <c r="C32" s="66">
        <f t="shared" ref="C32:K32" si="5">SUM(C28:C31)</f>
        <v>170006741</v>
      </c>
      <c r="D32" s="67">
        <f t="shared" si="5"/>
        <v>212244211</v>
      </c>
      <c r="E32" s="68">
        <f t="shared" si="5"/>
        <v>150892792</v>
      </c>
      <c r="F32" s="66">
        <f t="shared" si="5"/>
        <v>175175899</v>
      </c>
      <c r="G32" s="69">
        <f t="shared" si="5"/>
        <v>175175899</v>
      </c>
      <c r="H32" s="70">
        <f t="shared" si="5"/>
        <v>0</v>
      </c>
      <c r="I32" s="68">
        <f t="shared" si="5"/>
        <v>187558367</v>
      </c>
      <c r="J32" s="66">
        <f t="shared" si="5"/>
        <v>195292036</v>
      </c>
      <c r="K32" s="69">
        <f t="shared" si="5"/>
        <v>199791549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534031611</v>
      </c>
      <c r="C35" s="17">
        <v>670985151</v>
      </c>
      <c r="D35" s="21">
        <v>735850924</v>
      </c>
      <c r="E35" s="22">
        <v>645022604</v>
      </c>
      <c r="F35" s="17">
        <v>641156323</v>
      </c>
      <c r="G35" s="23">
        <v>641156323</v>
      </c>
      <c r="H35" s="19">
        <v>849567970</v>
      </c>
      <c r="I35" s="22">
        <v>833734974</v>
      </c>
      <c r="J35" s="17">
        <v>921958222</v>
      </c>
      <c r="K35" s="23">
        <v>997365553</v>
      </c>
    </row>
    <row r="36" spans="1:11" ht="13.5" x14ac:dyDescent="0.25">
      <c r="A36" s="20" t="s">
        <v>42</v>
      </c>
      <c r="B36" s="17">
        <v>1882418488</v>
      </c>
      <c r="C36" s="17">
        <v>2029412711</v>
      </c>
      <c r="D36" s="21">
        <v>2162439825</v>
      </c>
      <c r="E36" s="22">
        <v>2037876226</v>
      </c>
      <c r="F36" s="17">
        <v>2061796897</v>
      </c>
      <c r="G36" s="23">
        <v>2061796897</v>
      </c>
      <c r="H36" s="19">
        <v>2223076578</v>
      </c>
      <c r="I36" s="22">
        <v>2242158706</v>
      </c>
      <c r="J36" s="17">
        <v>2324650630</v>
      </c>
      <c r="K36" s="23">
        <v>2397933273</v>
      </c>
    </row>
    <row r="37" spans="1:11" ht="13.5" x14ac:dyDescent="0.25">
      <c r="A37" s="20" t="s">
        <v>43</v>
      </c>
      <c r="B37" s="17">
        <v>290521372</v>
      </c>
      <c r="C37" s="17">
        <v>345698031</v>
      </c>
      <c r="D37" s="21">
        <v>395179154</v>
      </c>
      <c r="E37" s="22">
        <v>335378704</v>
      </c>
      <c r="F37" s="17">
        <v>385277193</v>
      </c>
      <c r="G37" s="23">
        <v>385277193</v>
      </c>
      <c r="H37" s="19">
        <v>456643957</v>
      </c>
      <c r="I37" s="22">
        <v>439175381</v>
      </c>
      <c r="J37" s="17">
        <v>503509939</v>
      </c>
      <c r="K37" s="23">
        <v>601977155</v>
      </c>
    </row>
    <row r="38" spans="1:11" ht="13.5" x14ac:dyDescent="0.25">
      <c r="A38" s="20" t="s">
        <v>44</v>
      </c>
      <c r="B38" s="17">
        <v>168642007</v>
      </c>
      <c r="C38" s="17">
        <v>191698921</v>
      </c>
      <c r="D38" s="21">
        <v>189711138</v>
      </c>
      <c r="E38" s="22">
        <v>158974620</v>
      </c>
      <c r="F38" s="17">
        <v>158974620</v>
      </c>
      <c r="G38" s="23">
        <v>158974620</v>
      </c>
      <c r="H38" s="19">
        <v>196344808</v>
      </c>
      <c r="I38" s="22">
        <v>170711139</v>
      </c>
      <c r="J38" s="17">
        <v>149943139</v>
      </c>
      <c r="K38" s="23">
        <v>123735891</v>
      </c>
    </row>
    <row r="39" spans="1:11" ht="13.5" x14ac:dyDescent="0.25">
      <c r="A39" s="20" t="s">
        <v>45</v>
      </c>
      <c r="B39" s="17">
        <v>1906947577</v>
      </c>
      <c r="C39" s="17">
        <v>2115345721</v>
      </c>
      <c r="D39" s="21">
        <v>2362743576</v>
      </c>
      <c r="E39" s="22">
        <v>2188545506</v>
      </c>
      <c r="F39" s="17">
        <v>2158701405</v>
      </c>
      <c r="G39" s="23">
        <v>2158701405</v>
      </c>
      <c r="H39" s="19">
        <v>2419655860</v>
      </c>
      <c r="I39" s="22">
        <v>2466007159</v>
      </c>
      <c r="J39" s="17">
        <v>2593155792</v>
      </c>
      <c r="K39" s="23">
        <v>2669585762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863288758</v>
      </c>
      <c r="C42" s="17">
        <v>368596787</v>
      </c>
      <c r="D42" s="21">
        <v>46984448</v>
      </c>
      <c r="E42" s="22">
        <v>95608082</v>
      </c>
      <c r="F42" s="17">
        <v>147642699</v>
      </c>
      <c r="G42" s="23">
        <v>147642699</v>
      </c>
      <c r="H42" s="19">
        <v>272333626</v>
      </c>
      <c r="I42" s="22">
        <v>189834922</v>
      </c>
      <c r="J42" s="17">
        <v>185297853</v>
      </c>
      <c r="K42" s="23">
        <v>181431280</v>
      </c>
    </row>
    <row r="43" spans="1:11" ht="13.5" x14ac:dyDescent="0.25">
      <c r="A43" s="20" t="s">
        <v>48</v>
      </c>
      <c r="B43" s="17">
        <v>-106497015</v>
      </c>
      <c r="C43" s="17">
        <v>-184742037</v>
      </c>
      <c r="D43" s="21">
        <v>-242572067</v>
      </c>
      <c r="E43" s="22">
        <v>-168358082</v>
      </c>
      <c r="F43" s="17">
        <v>-192400182</v>
      </c>
      <c r="G43" s="23">
        <v>-192400182</v>
      </c>
      <c r="H43" s="19">
        <v>-168467950</v>
      </c>
      <c r="I43" s="22">
        <v>-161113789</v>
      </c>
      <c r="J43" s="17">
        <v>-168525023</v>
      </c>
      <c r="K43" s="23">
        <v>-176277178</v>
      </c>
    </row>
    <row r="44" spans="1:11" ht="13.5" x14ac:dyDescent="0.25">
      <c r="A44" s="20" t="s">
        <v>49</v>
      </c>
      <c r="B44" s="17">
        <v>-16932302</v>
      </c>
      <c r="C44" s="17">
        <v>-35815648</v>
      </c>
      <c r="D44" s="21">
        <v>-31987490</v>
      </c>
      <c r="E44" s="22">
        <v>-18414156</v>
      </c>
      <c r="F44" s="17">
        <v>-24345276</v>
      </c>
      <c r="G44" s="23">
        <v>-24345276</v>
      </c>
      <c r="H44" s="19">
        <v>-38638952</v>
      </c>
      <c r="I44" s="22">
        <v>-24605277</v>
      </c>
      <c r="J44" s="17">
        <v>-26631112</v>
      </c>
      <c r="K44" s="23">
        <v>-32340073</v>
      </c>
    </row>
    <row r="45" spans="1:11" ht="13.5" x14ac:dyDescent="0.25">
      <c r="A45" s="30" t="s">
        <v>50</v>
      </c>
      <c r="B45" s="66">
        <v>1397248666</v>
      </c>
      <c r="C45" s="66">
        <v>291832762</v>
      </c>
      <c r="D45" s="67">
        <v>-95881842</v>
      </c>
      <c r="E45" s="68">
        <v>40426755</v>
      </c>
      <c r="F45" s="66">
        <v>62488152</v>
      </c>
      <c r="G45" s="69">
        <v>62488152</v>
      </c>
      <c r="H45" s="70">
        <v>297387243</v>
      </c>
      <c r="I45" s="68">
        <v>118367352</v>
      </c>
      <c r="J45" s="66">
        <v>141162313</v>
      </c>
      <c r="K45" s="69">
        <v>148131621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142813194</v>
      </c>
      <c r="C48" s="17">
        <v>131186301</v>
      </c>
      <c r="D48" s="21">
        <v>114251488</v>
      </c>
      <c r="E48" s="22">
        <v>40426755</v>
      </c>
      <c r="F48" s="17">
        <v>58136784</v>
      </c>
      <c r="G48" s="23">
        <v>58136784</v>
      </c>
      <c r="H48" s="19">
        <v>66886786</v>
      </c>
      <c r="I48" s="22">
        <v>151020596</v>
      </c>
      <c r="J48" s="17">
        <v>175317597</v>
      </c>
      <c r="K48" s="23">
        <v>183858058</v>
      </c>
    </row>
    <row r="49" spans="1:11" ht="13.5" x14ac:dyDescent="0.25">
      <c r="A49" s="20" t="s">
        <v>53</v>
      </c>
      <c r="B49" s="17">
        <f>+B75</f>
        <v>-135916025.53177857</v>
      </c>
      <c r="C49" s="17">
        <f t="shared" ref="C49:K49" si="6">+C75</f>
        <v>-281455468.35662061</v>
      </c>
      <c r="D49" s="21">
        <f t="shared" si="6"/>
        <v>-278665804.4785431</v>
      </c>
      <c r="E49" s="22">
        <f t="shared" si="6"/>
        <v>-284818024.08387923</v>
      </c>
      <c r="F49" s="17">
        <f t="shared" si="6"/>
        <v>-172306230.19377834</v>
      </c>
      <c r="G49" s="23">
        <f t="shared" si="6"/>
        <v>-172306230.19377834</v>
      </c>
      <c r="H49" s="19">
        <f t="shared" si="6"/>
        <v>-340313801.03320992</v>
      </c>
      <c r="I49" s="22">
        <f t="shared" si="6"/>
        <v>-244129561.90809149</v>
      </c>
      <c r="J49" s="17">
        <f t="shared" si="6"/>
        <v>-231068278.62730551</v>
      </c>
      <c r="K49" s="23">
        <f t="shared" si="6"/>
        <v>-182741122.55639827</v>
      </c>
    </row>
    <row r="50" spans="1:11" ht="13.5" x14ac:dyDescent="0.25">
      <c r="A50" s="30" t="s">
        <v>54</v>
      </c>
      <c r="B50" s="66">
        <f>+B48-B49</f>
        <v>278729219.53177857</v>
      </c>
      <c r="C50" s="66">
        <f t="shared" ref="C50:K50" si="7">+C48-C49</f>
        <v>412641769.35662061</v>
      </c>
      <c r="D50" s="67">
        <f t="shared" si="7"/>
        <v>392917292.4785431</v>
      </c>
      <c r="E50" s="68">
        <f t="shared" si="7"/>
        <v>325244779.08387923</v>
      </c>
      <c r="F50" s="66">
        <f t="shared" si="7"/>
        <v>230443014.19377834</v>
      </c>
      <c r="G50" s="69">
        <f t="shared" si="7"/>
        <v>230443014.19377834</v>
      </c>
      <c r="H50" s="70">
        <f t="shared" si="7"/>
        <v>407200587.03320992</v>
      </c>
      <c r="I50" s="68">
        <f t="shared" si="7"/>
        <v>395150157.90809149</v>
      </c>
      <c r="J50" s="66">
        <f t="shared" si="7"/>
        <v>406385875.62730551</v>
      </c>
      <c r="K50" s="69">
        <f t="shared" si="7"/>
        <v>366599180.55639827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1882418488</v>
      </c>
      <c r="C53" s="17">
        <v>2029412711</v>
      </c>
      <c r="D53" s="21">
        <v>2162439825</v>
      </c>
      <c r="E53" s="22">
        <v>1938095356</v>
      </c>
      <c r="F53" s="17">
        <v>1949541382</v>
      </c>
      <c r="G53" s="23">
        <v>1949541382</v>
      </c>
      <c r="H53" s="19">
        <v>2113389846</v>
      </c>
      <c r="I53" s="22">
        <v>2114269127</v>
      </c>
      <c r="J53" s="17">
        <v>2062988577</v>
      </c>
      <c r="K53" s="23">
        <v>1996345204</v>
      </c>
    </row>
    <row r="54" spans="1:11" ht="13.5" x14ac:dyDescent="0.25">
      <c r="A54" s="20" t="s">
        <v>57</v>
      </c>
      <c r="B54" s="17">
        <v>94350628</v>
      </c>
      <c r="C54" s="17">
        <v>88711840</v>
      </c>
      <c r="D54" s="21">
        <v>87270786</v>
      </c>
      <c r="E54" s="22">
        <v>102525012</v>
      </c>
      <c r="F54" s="17">
        <v>102525012</v>
      </c>
      <c r="G54" s="23">
        <v>102525012</v>
      </c>
      <c r="H54" s="19">
        <v>79998221</v>
      </c>
      <c r="I54" s="22">
        <v>86017694</v>
      </c>
      <c r="J54" s="17">
        <v>89974509</v>
      </c>
      <c r="K54" s="23">
        <v>94113336</v>
      </c>
    </row>
    <row r="55" spans="1:11" ht="13.5" x14ac:dyDescent="0.25">
      <c r="A55" s="20" t="s">
        <v>58</v>
      </c>
      <c r="B55" s="17">
        <v>21270657</v>
      </c>
      <c r="C55" s="17">
        <v>54630910</v>
      </c>
      <c r="D55" s="21">
        <v>100389292</v>
      </c>
      <c r="E55" s="22">
        <v>64420000</v>
      </c>
      <c r="F55" s="17">
        <v>69869592</v>
      </c>
      <c r="G55" s="23">
        <v>69869592</v>
      </c>
      <c r="H55" s="19">
        <v>52197522</v>
      </c>
      <c r="I55" s="22">
        <v>72989591</v>
      </c>
      <c r="J55" s="17">
        <v>73627500</v>
      </c>
      <c r="K55" s="23">
        <v>77014362</v>
      </c>
    </row>
    <row r="56" spans="1:11" ht="13.5" x14ac:dyDescent="0.25">
      <c r="A56" s="20" t="s">
        <v>59</v>
      </c>
      <c r="B56" s="17">
        <v>44147725</v>
      </c>
      <c r="C56" s="17">
        <v>51638281</v>
      </c>
      <c r="D56" s="21">
        <v>57885078</v>
      </c>
      <c r="E56" s="22">
        <v>193951320</v>
      </c>
      <c r="F56" s="17">
        <v>191153256</v>
      </c>
      <c r="G56" s="23">
        <v>191153256</v>
      </c>
      <c r="H56" s="19">
        <v>173936122</v>
      </c>
      <c r="I56" s="22">
        <v>135600153</v>
      </c>
      <c r="J56" s="17">
        <v>134515762</v>
      </c>
      <c r="K56" s="23">
        <v>140703483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1079244</v>
      </c>
      <c r="E59" s="22">
        <v>1066780</v>
      </c>
      <c r="F59" s="17">
        <v>1066780</v>
      </c>
      <c r="G59" s="23">
        <v>1066780</v>
      </c>
      <c r="H59" s="19">
        <v>335420</v>
      </c>
      <c r="I59" s="22">
        <v>1345210</v>
      </c>
      <c r="J59" s="17">
        <v>1407090</v>
      </c>
      <c r="K59" s="23">
        <v>1471816</v>
      </c>
    </row>
    <row r="60" spans="1:11" ht="13.5" x14ac:dyDescent="0.25">
      <c r="A60" s="20" t="s">
        <v>62</v>
      </c>
      <c r="B60" s="17">
        <v>69778961</v>
      </c>
      <c r="C60" s="17">
        <v>76048884</v>
      </c>
      <c r="D60" s="21">
        <v>74390220</v>
      </c>
      <c r="E60" s="22">
        <v>80029011</v>
      </c>
      <c r="F60" s="17">
        <v>80029011</v>
      </c>
      <c r="G60" s="23">
        <v>80029011</v>
      </c>
      <c r="H60" s="19">
        <v>63147824</v>
      </c>
      <c r="I60" s="22">
        <v>66162374</v>
      </c>
      <c r="J60" s="17">
        <v>69205845</v>
      </c>
      <c r="K60" s="23">
        <v>72389312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0.90839374956101038</v>
      </c>
      <c r="C70" s="5">
        <f t="shared" ref="C70:K70" si="8">IF(ISERROR(C71/C72),0,(C71/C72))</f>
        <v>1.1199073321666004</v>
      </c>
      <c r="D70" s="5">
        <f t="shared" si="8"/>
        <v>1.0206773162624212</v>
      </c>
      <c r="E70" s="5">
        <f t="shared" si="8"/>
        <v>0.915665181959604</v>
      </c>
      <c r="F70" s="5">
        <f t="shared" si="8"/>
        <v>0.87568154017011079</v>
      </c>
      <c r="G70" s="5">
        <f t="shared" si="8"/>
        <v>0.87568154017011079</v>
      </c>
      <c r="H70" s="5">
        <f t="shared" si="8"/>
        <v>1.0306393668774072</v>
      </c>
      <c r="I70" s="5">
        <f t="shared" si="8"/>
        <v>0.94151868396639526</v>
      </c>
      <c r="J70" s="5">
        <f t="shared" si="8"/>
        <v>0.94668350331129525</v>
      </c>
      <c r="K70" s="5">
        <f t="shared" si="8"/>
        <v>0.94557869773904113</v>
      </c>
    </row>
    <row r="71" spans="1:11" hidden="1" x14ac:dyDescent="0.2">
      <c r="A71" s="1" t="s">
        <v>135</v>
      </c>
      <c r="B71" s="2">
        <f>+B83</f>
        <v>670602940</v>
      </c>
      <c r="C71" s="2">
        <f t="shared" ref="C71:K71" si="9">+C83</f>
        <v>878725433</v>
      </c>
      <c r="D71" s="2">
        <f t="shared" si="9"/>
        <v>781590816</v>
      </c>
      <c r="E71" s="2">
        <f t="shared" si="9"/>
        <v>743453232</v>
      </c>
      <c r="F71" s="2">
        <f t="shared" si="9"/>
        <v>746089056</v>
      </c>
      <c r="G71" s="2">
        <f t="shared" si="9"/>
        <v>746089056</v>
      </c>
      <c r="H71" s="2">
        <f t="shared" si="9"/>
        <v>837747494</v>
      </c>
      <c r="I71" s="2">
        <f t="shared" si="9"/>
        <v>835645519</v>
      </c>
      <c r="J71" s="2">
        <f t="shared" si="9"/>
        <v>874085212</v>
      </c>
      <c r="K71" s="2">
        <f t="shared" si="9"/>
        <v>914293141</v>
      </c>
    </row>
    <row r="72" spans="1:11" hidden="1" x14ac:dyDescent="0.2">
      <c r="A72" s="1" t="s">
        <v>136</v>
      </c>
      <c r="B72" s="2">
        <f>+B77</f>
        <v>738229364</v>
      </c>
      <c r="C72" s="2">
        <f t="shared" ref="C72:K72" si="10">+C77</f>
        <v>784641200</v>
      </c>
      <c r="D72" s="2">
        <f t="shared" si="10"/>
        <v>765757016</v>
      </c>
      <c r="E72" s="2">
        <f t="shared" si="10"/>
        <v>811926943</v>
      </c>
      <c r="F72" s="2">
        <f t="shared" si="10"/>
        <v>852009574</v>
      </c>
      <c r="G72" s="2">
        <f t="shared" si="10"/>
        <v>852009574</v>
      </c>
      <c r="H72" s="2">
        <f t="shared" si="10"/>
        <v>812842514</v>
      </c>
      <c r="I72" s="2">
        <f t="shared" si="10"/>
        <v>887550649</v>
      </c>
      <c r="J72" s="2">
        <f t="shared" si="10"/>
        <v>923313028</v>
      </c>
      <c r="K72" s="2">
        <f t="shared" si="10"/>
        <v>966913852</v>
      </c>
    </row>
    <row r="73" spans="1:11" hidden="1" x14ac:dyDescent="0.2">
      <c r="A73" s="1" t="s">
        <v>137</v>
      </c>
      <c r="B73" s="2">
        <f>+B74</f>
        <v>94258278.666666657</v>
      </c>
      <c r="C73" s="2">
        <f t="shared" ref="C73:K73" si="11">+(C78+C80+C81+C82)-(B78+B80+B81+B82)</f>
        <v>98562298</v>
      </c>
      <c r="D73" s="2">
        <f t="shared" si="11"/>
        <v>43139753</v>
      </c>
      <c r="E73" s="2">
        <f t="shared" si="11"/>
        <v>13541324</v>
      </c>
      <c r="F73" s="2">
        <f>+(F78+F80+F81+F82)-(D78+D80+D81+D82)</f>
        <v>-17123258</v>
      </c>
      <c r="G73" s="2">
        <f>+(G78+G80+G81+G82)-(D78+D80+D81+D82)</f>
        <v>-17123258</v>
      </c>
      <c r="H73" s="2">
        <f>+(H78+H80+H81+H82)-(D78+D80+D81+D82)</f>
        <v>118005013</v>
      </c>
      <c r="I73" s="2">
        <f>+(I78+I80+I81+I82)-(E78+E80+E81+E82)</f>
        <v>39715033</v>
      </c>
      <c r="J73" s="2">
        <f t="shared" si="11"/>
        <v>55706152</v>
      </c>
      <c r="K73" s="2">
        <f t="shared" si="11"/>
        <v>58268649</v>
      </c>
    </row>
    <row r="74" spans="1:11" hidden="1" x14ac:dyDescent="0.2">
      <c r="A74" s="1" t="s">
        <v>138</v>
      </c>
      <c r="B74" s="2">
        <f>+TREND(C74:E74)</f>
        <v>94258278.666666657</v>
      </c>
      <c r="C74" s="2">
        <f>+C73</f>
        <v>98562298</v>
      </c>
      <c r="D74" s="2">
        <f t="shared" ref="D74:K74" si="12">+D73</f>
        <v>43139753</v>
      </c>
      <c r="E74" s="2">
        <f t="shared" si="12"/>
        <v>13541324</v>
      </c>
      <c r="F74" s="2">
        <f t="shared" si="12"/>
        <v>-17123258</v>
      </c>
      <c r="G74" s="2">
        <f t="shared" si="12"/>
        <v>-17123258</v>
      </c>
      <c r="H74" s="2">
        <f t="shared" si="12"/>
        <v>118005013</v>
      </c>
      <c r="I74" s="2">
        <f t="shared" si="12"/>
        <v>39715033</v>
      </c>
      <c r="J74" s="2">
        <f t="shared" si="12"/>
        <v>55706152</v>
      </c>
      <c r="K74" s="2">
        <f t="shared" si="12"/>
        <v>58268649</v>
      </c>
    </row>
    <row r="75" spans="1:11" hidden="1" x14ac:dyDescent="0.2">
      <c r="A75" s="1" t="s">
        <v>139</v>
      </c>
      <c r="B75" s="2">
        <f>+B84-(((B80+B81+B82+B78)*B70)-B79)</f>
        <v>-135916025.53177857</v>
      </c>
      <c r="C75" s="2">
        <f t="shared" ref="C75:K75" si="13">+C84-(((C80+C81+C82+C78)*C70)-C79)</f>
        <v>-281455468.35662061</v>
      </c>
      <c r="D75" s="2">
        <f t="shared" si="13"/>
        <v>-278665804.4785431</v>
      </c>
      <c r="E75" s="2">
        <f t="shared" si="13"/>
        <v>-284818024.08387923</v>
      </c>
      <c r="F75" s="2">
        <f t="shared" si="13"/>
        <v>-172306230.19377834</v>
      </c>
      <c r="G75" s="2">
        <f t="shared" si="13"/>
        <v>-172306230.19377834</v>
      </c>
      <c r="H75" s="2">
        <f t="shared" si="13"/>
        <v>-340313801.03320992</v>
      </c>
      <c r="I75" s="2">
        <f t="shared" si="13"/>
        <v>-244129561.90809149</v>
      </c>
      <c r="J75" s="2">
        <f t="shared" si="13"/>
        <v>-231068278.62730551</v>
      </c>
      <c r="K75" s="2">
        <f t="shared" si="13"/>
        <v>-182741122.55639827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738229364</v>
      </c>
      <c r="C77" s="3">
        <v>784641200</v>
      </c>
      <c r="D77" s="3">
        <v>765757016</v>
      </c>
      <c r="E77" s="3">
        <v>811926943</v>
      </c>
      <c r="F77" s="3">
        <v>852009574</v>
      </c>
      <c r="G77" s="3">
        <v>852009574</v>
      </c>
      <c r="H77" s="3">
        <v>812842514</v>
      </c>
      <c r="I77" s="3">
        <v>887550649</v>
      </c>
      <c r="J77" s="3">
        <v>923313028</v>
      </c>
      <c r="K77" s="3">
        <v>966913852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127666561</v>
      </c>
      <c r="C79" s="3">
        <v>133405588</v>
      </c>
      <c r="D79" s="3">
        <v>147675386</v>
      </c>
      <c r="E79" s="3">
        <v>111545371</v>
      </c>
      <c r="F79" s="3">
        <v>154870187</v>
      </c>
      <c r="G79" s="3">
        <v>154870187</v>
      </c>
      <c r="H79" s="3">
        <v>143025967</v>
      </c>
      <c r="I79" s="3">
        <v>191776890</v>
      </c>
      <c r="J79" s="3">
        <v>237158420</v>
      </c>
      <c r="K79" s="3">
        <v>271471488</v>
      </c>
    </row>
    <row r="80" spans="1:11" hidden="1" x14ac:dyDescent="0.2">
      <c r="A80" s="1" t="s">
        <v>71</v>
      </c>
      <c r="B80" s="3">
        <v>88305489</v>
      </c>
      <c r="C80" s="3">
        <v>104327919</v>
      </c>
      <c r="D80" s="3">
        <v>110481622</v>
      </c>
      <c r="E80" s="3">
        <v>143553537</v>
      </c>
      <c r="F80" s="3">
        <v>138589715</v>
      </c>
      <c r="G80" s="3">
        <v>138589715</v>
      </c>
      <c r="H80" s="3">
        <v>128482363</v>
      </c>
      <c r="I80" s="3">
        <v>142303523</v>
      </c>
      <c r="J80" s="3">
        <v>175589235</v>
      </c>
      <c r="K80" s="3">
        <v>210406098</v>
      </c>
    </row>
    <row r="81" spans="1:11" hidden="1" x14ac:dyDescent="0.2">
      <c r="A81" s="1" t="s">
        <v>72</v>
      </c>
      <c r="B81" s="3">
        <v>233845496</v>
      </c>
      <c r="C81" s="3">
        <v>316528833</v>
      </c>
      <c r="D81" s="3">
        <v>353514883</v>
      </c>
      <c r="E81" s="3">
        <v>333984292</v>
      </c>
      <c r="F81" s="3">
        <v>308283532</v>
      </c>
      <c r="G81" s="3">
        <v>308283532</v>
      </c>
      <c r="H81" s="3">
        <v>453519155</v>
      </c>
      <c r="I81" s="3">
        <v>374949339</v>
      </c>
      <c r="J81" s="3">
        <v>397369779</v>
      </c>
      <c r="K81" s="3">
        <v>420821565</v>
      </c>
    </row>
    <row r="82" spans="1:11" hidden="1" x14ac:dyDescent="0.2">
      <c r="A82" s="1" t="s">
        <v>73</v>
      </c>
      <c r="B82" s="3">
        <v>143469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670602940</v>
      </c>
      <c r="C83" s="3">
        <v>878725433</v>
      </c>
      <c r="D83" s="3">
        <v>781590816</v>
      </c>
      <c r="E83" s="3">
        <v>743453232</v>
      </c>
      <c r="F83" s="3">
        <v>746089056</v>
      </c>
      <c r="G83" s="3">
        <v>746089056</v>
      </c>
      <c r="H83" s="3">
        <v>837747494</v>
      </c>
      <c r="I83" s="3">
        <v>835645519</v>
      </c>
      <c r="J83" s="3">
        <v>874085212</v>
      </c>
      <c r="K83" s="3">
        <v>914293141</v>
      </c>
    </row>
    <row r="84" spans="1:11" hidden="1" x14ac:dyDescent="0.2">
      <c r="A84" s="1" t="s">
        <v>75</v>
      </c>
      <c r="B84" s="3">
        <v>29187681</v>
      </c>
      <c r="C84" s="3">
        <v>56459506</v>
      </c>
      <c r="D84" s="3">
        <v>47249517</v>
      </c>
      <c r="E84" s="3">
        <v>40901368</v>
      </c>
      <c r="F84" s="3">
        <v>64142236</v>
      </c>
      <c r="G84" s="3">
        <v>64142236</v>
      </c>
      <c r="H84" s="3">
        <v>116493908</v>
      </c>
      <c r="I84" s="3">
        <v>51096782</v>
      </c>
      <c r="J84" s="3">
        <v>74184148</v>
      </c>
      <c r="K84" s="3">
        <v>142662821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440704049</v>
      </c>
      <c r="C6" s="17">
        <v>444946067</v>
      </c>
      <c r="D6" s="21">
        <v>502857405</v>
      </c>
      <c r="E6" s="22">
        <v>473915241</v>
      </c>
      <c r="F6" s="17">
        <v>506856970</v>
      </c>
      <c r="G6" s="23">
        <v>506856970</v>
      </c>
      <c r="H6" s="19">
        <v>509029759</v>
      </c>
      <c r="I6" s="22">
        <v>582885515</v>
      </c>
      <c r="J6" s="17">
        <v>557910378</v>
      </c>
      <c r="K6" s="23">
        <v>582848513</v>
      </c>
    </row>
    <row r="7" spans="1:11" ht="13.5" x14ac:dyDescent="0.25">
      <c r="A7" s="20" t="s">
        <v>19</v>
      </c>
      <c r="B7" s="17">
        <v>6482584</v>
      </c>
      <c r="C7" s="17">
        <v>7469738</v>
      </c>
      <c r="D7" s="21">
        <v>10840602</v>
      </c>
      <c r="E7" s="22">
        <v>11605294</v>
      </c>
      <c r="F7" s="17">
        <v>12424326</v>
      </c>
      <c r="G7" s="23">
        <v>12424326</v>
      </c>
      <c r="H7" s="19">
        <v>11733131</v>
      </c>
      <c r="I7" s="22">
        <v>13033118</v>
      </c>
      <c r="J7" s="17">
        <v>13632641</v>
      </c>
      <c r="K7" s="23">
        <v>14246110</v>
      </c>
    </row>
    <row r="8" spans="1:11" ht="13.5" x14ac:dyDescent="0.25">
      <c r="A8" s="20" t="s">
        <v>20</v>
      </c>
      <c r="B8" s="17">
        <v>570495342</v>
      </c>
      <c r="C8" s="17">
        <v>533162540</v>
      </c>
      <c r="D8" s="21">
        <v>599369887</v>
      </c>
      <c r="E8" s="22">
        <v>753906750</v>
      </c>
      <c r="F8" s="17">
        <v>798827017</v>
      </c>
      <c r="G8" s="23">
        <v>798827017</v>
      </c>
      <c r="H8" s="19">
        <v>648231490</v>
      </c>
      <c r="I8" s="22">
        <v>687106850</v>
      </c>
      <c r="J8" s="17">
        <v>710120000</v>
      </c>
      <c r="K8" s="23">
        <v>749586000</v>
      </c>
    </row>
    <row r="9" spans="1:11" ht="13.5" x14ac:dyDescent="0.25">
      <c r="A9" s="20" t="s">
        <v>21</v>
      </c>
      <c r="B9" s="17">
        <v>52949164</v>
      </c>
      <c r="C9" s="17">
        <v>56547484</v>
      </c>
      <c r="D9" s="21">
        <v>82393408</v>
      </c>
      <c r="E9" s="22">
        <v>48484898</v>
      </c>
      <c r="F9" s="17">
        <v>73847520</v>
      </c>
      <c r="G9" s="23">
        <v>73847520</v>
      </c>
      <c r="H9" s="19">
        <v>77653900</v>
      </c>
      <c r="I9" s="22">
        <v>84223263</v>
      </c>
      <c r="J9" s="17">
        <v>87988784</v>
      </c>
      <c r="K9" s="23">
        <v>91963645</v>
      </c>
    </row>
    <row r="10" spans="1:11" ht="25.5" x14ac:dyDescent="0.2">
      <c r="A10" s="24" t="s">
        <v>130</v>
      </c>
      <c r="B10" s="25">
        <f>SUM(B5:B9)</f>
        <v>1070631139</v>
      </c>
      <c r="C10" s="26">
        <f t="shared" ref="C10:K10" si="0">SUM(C5:C9)</f>
        <v>1042125829</v>
      </c>
      <c r="D10" s="27">
        <f t="shared" si="0"/>
        <v>1195461302</v>
      </c>
      <c r="E10" s="25">
        <f t="shared" si="0"/>
        <v>1287912183</v>
      </c>
      <c r="F10" s="26">
        <f t="shared" si="0"/>
        <v>1391955833</v>
      </c>
      <c r="G10" s="28">
        <f t="shared" si="0"/>
        <v>1391955833</v>
      </c>
      <c r="H10" s="29">
        <f t="shared" si="0"/>
        <v>1246648280</v>
      </c>
      <c r="I10" s="25">
        <f t="shared" si="0"/>
        <v>1367248746</v>
      </c>
      <c r="J10" s="26">
        <f t="shared" si="0"/>
        <v>1369651803</v>
      </c>
      <c r="K10" s="28">
        <f t="shared" si="0"/>
        <v>1438644268</v>
      </c>
    </row>
    <row r="11" spans="1:11" ht="13.5" x14ac:dyDescent="0.25">
      <c r="A11" s="20" t="s">
        <v>22</v>
      </c>
      <c r="B11" s="17">
        <v>405000559</v>
      </c>
      <c r="C11" s="17">
        <v>413723376</v>
      </c>
      <c r="D11" s="21">
        <v>516141818</v>
      </c>
      <c r="E11" s="22">
        <v>409846440</v>
      </c>
      <c r="F11" s="17">
        <v>280464418</v>
      </c>
      <c r="G11" s="23">
        <v>280464418</v>
      </c>
      <c r="H11" s="19">
        <v>520314048</v>
      </c>
      <c r="I11" s="22">
        <v>293957407</v>
      </c>
      <c r="J11" s="17">
        <v>295671891</v>
      </c>
      <c r="K11" s="23">
        <v>309672058</v>
      </c>
    </row>
    <row r="12" spans="1:11" ht="13.5" x14ac:dyDescent="0.25">
      <c r="A12" s="20" t="s">
        <v>23</v>
      </c>
      <c r="B12" s="17">
        <v>9718732</v>
      </c>
      <c r="C12" s="17">
        <v>9808963</v>
      </c>
      <c r="D12" s="21">
        <v>11794937</v>
      </c>
      <c r="E12" s="22">
        <v>11408845</v>
      </c>
      <c r="F12" s="17">
        <v>13693086</v>
      </c>
      <c r="G12" s="23">
        <v>13693086</v>
      </c>
      <c r="H12" s="19">
        <v>13098276</v>
      </c>
      <c r="I12" s="22">
        <v>14364047</v>
      </c>
      <c r="J12" s="17">
        <v>15024793</v>
      </c>
      <c r="K12" s="23">
        <v>15707120</v>
      </c>
    </row>
    <row r="13" spans="1:11" ht="13.5" x14ac:dyDescent="0.25">
      <c r="A13" s="20" t="s">
        <v>24</v>
      </c>
      <c r="B13" s="17">
        <v>229668425</v>
      </c>
      <c r="C13" s="17">
        <v>226977870</v>
      </c>
      <c r="D13" s="21">
        <v>226480346</v>
      </c>
      <c r="E13" s="22">
        <v>220000000</v>
      </c>
      <c r="F13" s="17">
        <v>220000000</v>
      </c>
      <c r="G13" s="23">
        <v>220000000</v>
      </c>
      <c r="H13" s="19">
        <v>221403751</v>
      </c>
      <c r="I13" s="22">
        <v>230779999</v>
      </c>
      <c r="J13" s="17">
        <v>248488058</v>
      </c>
      <c r="K13" s="23">
        <v>266463490</v>
      </c>
    </row>
    <row r="14" spans="1:11" ht="13.5" x14ac:dyDescent="0.25">
      <c r="A14" s="20" t="s">
        <v>25</v>
      </c>
      <c r="B14" s="17">
        <v>17687508</v>
      </c>
      <c r="C14" s="17">
        <v>22770845</v>
      </c>
      <c r="D14" s="21">
        <v>7208243</v>
      </c>
      <c r="E14" s="22">
        <v>7221746</v>
      </c>
      <c r="F14" s="17">
        <v>4620000</v>
      </c>
      <c r="G14" s="23">
        <v>4620000</v>
      </c>
      <c r="H14" s="19">
        <v>25561810</v>
      </c>
      <c r="I14" s="22">
        <v>4846380</v>
      </c>
      <c r="J14" s="17">
        <v>5069313</v>
      </c>
      <c r="K14" s="23">
        <v>5297432</v>
      </c>
    </row>
    <row r="15" spans="1:11" ht="13.5" x14ac:dyDescent="0.25">
      <c r="A15" s="20" t="s">
        <v>26</v>
      </c>
      <c r="B15" s="17">
        <v>166134597</v>
      </c>
      <c r="C15" s="17">
        <v>155058151</v>
      </c>
      <c r="D15" s="21">
        <v>143547743</v>
      </c>
      <c r="E15" s="22">
        <v>128408430</v>
      </c>
      <c r="F15" s="17">
        <v>61679732</v>
      </c>
      <c r="G15" s="23">
        <v>61679732</v>
      </c>
      <c r="H15" s="19">
        <v>151941909</v>
      </c>
      <c r="I15" s="22">
        <v>64687472</v>
      </c>
      <c r="J15" s="17">
        <v>67857158</v>
      </c>
      <c r="K15" s="23">
        <v>70910730</v>
      </c>
    </row>
    <row r="16" spans="1:11" ht="13.5" x14ac:dyDescent="0.25">
      <c r="A16" s="20" t="s">
        <v>27</v>
      </c>
      <c r="B16" s="17">
        <v>11736463</v>
      </c>
      <c r="C16" s="17">
        <v>2786435</v>
      </c>
      <c r="D16" s="21">
        <v>21650402</v>
      </c>
      <c r="E16" s="22">
        <v>8000000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514732781</v>
      </c>
      <c r="C17" s="17">
        <v>675058750</v>
      </c>
      <c r="D17" s="21">
        <v>668929900</v>
      </c>
      <c r="E17" s="22">
        <v>324871372</v>
      </c>
      <c r="F17" s="17">
        <v>245585420</v>
      </c>
      <c r="G17" s="23">
        <v>245585420</v>
      </c>
      <c r="H17" s="19">
        <v>499917400</v>
      </c>
      <c r="I17" s="22">
        <v>249288052</v>
      </c>
      <c r="J17" s="17">
        <v>256893545</v>
      </c>
      <c r="K17" s="23">
        <v>268801571</v>
      </c>
    </row>
    <row r="18" spans="1:11" ht="13.5" x14ac:dyDescent="0.25">
      <c r="A18" s="30" t="s">
        <v>29</v>
      </c>
      <c r="B18" s="31">
        <f>SUM(B11:B17)</f>
        <v>1354679065</v>
      </c>
      <c r="C18" s="32">
        <f t="shared" ref="C18:K18" si="1">SUM(C11:C17)</f>
        <v>1506184390</v>
      </c>
      <c r="D18" s="33">
        <f t="shared" si="1"/>
        <v>1595753389</v>
      </c>
      <c r="E18" s="31">
        <f t="shared" si="1"/>
        <v>1109756833</v>
      </c>
      <c r="F18" s="32">
        <f t="shared" si="1"/>
        <v>826042656</v>
      </c>
      <c r="G18" s="34">
        <f t="shared" si="1"/>
        <v>826042656</v>
      </c>
      <c r="H18" s="35">
        <f t="shared" si="1"/>
        <v>1432237194</v>
      </c>
      <c r="I18" s="31">
        <f t="shared" si="1"/>
        <v>857923357</v>
      </c>
      <c r="J18" s="32">
        <f t="shared" si="1"/>
        <v>889004758</v>
      </c>
      <c r="K18" s="34">
        <f t="shared" si="1"/>
        <v>936852401</v>
      </c>
    </row>
    <row r="19" spans="1:11" ht="13.5" x14ac:dyDescent="0.25">
      <c r="A19" s="30" t="s">
        <v>30</v>
      </c>
      <c r="B19" s="36">
        <f>+B10-B18</f>
        <v>-284047926</v>
      </c>
      <c r="C19" s="37">
        <f t="shared" ref="C19:K19" si="2">+C10-C18</f>
        <v>-464058561</v>
      </c>
      <c r="D19" s="38">
        <f t="shared" si="2"/>
        <v>-400292087</v>
      </c>
      <c r="E19" s="36">
        <f t="shared" si="2"/>
        <v>178155350</v>
      </c>
      <c r="F19" s="37">
        <f t="shared" si="2"/>
        <v>565913177</v>
      </c>
      <c r="G19" s="39">
        <f t="shared" si="2"/>
        <v>565913177</v>
      </c>
      <c r="H19" s="40">
        <f t="shared" si="2"/>
        <v>-185588914</v>
      </c>
      <c r="I19" s="36">
        <f t="shared" si="2"/>
        <v>509325389</v>
      </c>
      <c r="J19" s="37">
        <f t="shared" si="2"/>
        <v>480647045</v>
      </c>
      <c r="K19" s="39">
        <f t="shared" si="2"/>
        <v>501791867</v>
      </c>
    </row>
    <row r="20" spans="1:11" ht="25.5" x14ac:dyDescent="0.2">
      <c r="A20" s="41" t="s">
        <v>31</v>
      </c>
      <c r="B20" s="42">
        <v>242617915</v>
      </c>
      <c r="C20" s="43">
        <v>348809126</v>
      </c>
      <c r="D20" s="44">
        <v>508511700</v>
      </c>
      <c r="E20" s="42">
        <v>454994250</v>
      </c>
      <c r="F20" s="43">
        <v>379377047</v>
      </c>
      <c r="G20" s="45">
        <v>379377047</v>
      </c>
      <c r="H20" s="46">
        <v>393361111</v>
      </c>
      <c r="I20" s="42">
        <v>270733150</v>
      </c>
      <c r="J20" s="43">
        <v>292181000</v>
      </c>
      <c r="K20" s="45">
        <v>319496000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-41430011</v>
      </c>
      <c r="C22" s="55">
        <f t="shared" ref="C22:K22" si="3">SUM(C19:C21)</f>
        <v>-115249435</v>
      </c>
      <c r="D22" s="56">
        <f t="shared" si="3"/>
        <v>108219613</v>
      </c>
      <c r="E22" s="54">
        <f t="shared" si="3"/>
        <v>633149600</v>
      </c>
      <c r="F22" s="55">
        <f t="shared" si="3"/>
        <v>945290224</v>
      </c>
      <c r="G22" s="57">
        <f t="shared" si="3"/>
        <v>945290224</v>
      </c>
      <c r="H22" s="58">
        <f t="shared" si="3"/>
        <v>207772197</v>
      </c>
      <c r="I22" s="54">
        <f t="shared" si="3"/>
        <v>780058539</v>
      </c>
      <c r="J22" s="55">
        <f t="shared" si="3"/>
        <v>772828045</v>
      </c>
      <c r="K22" s="57">
        <f t="shared" si="3"/>
        <v>821287867</v>
      </c>
    </row>
    <row r="23" spans="1:11" ht="13.5" x14ac:dyDescent="0.25">
      <c r="A23" s="47" t="s">
        <v>132</v>
      </c>
      <c r="B23" s="17">
        <v>328852</v>
      </c>
      <c r="C23" s="17">
        <v>121534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-41101159</v>
      </c>
      <c r="C24" s="37">
        <f t="shared" ref="C24:K24" si="4">SUM(C22:C23)</f>
        <v>-115127901</v>
      </c>
      <c r="D24" s="38">
        <f t="shared" si="4"/>
        <v>108219613</v>
      </c>
      <c r="E24" s="36">
        <f t="shared" si="4"/>
        <v>633149600</v>
      </c>
      <c r="F24" s="37">
        <f t="shared" si="4"/>
        <v>945290224</v>
      </c>
      <c r="G24" s="39">
        <f t="shared" si="4"/>
        <v>945290224</v>
      </c>
      <c r="H24" s="40">
        <f t="shared" si="4"/>
        <v>207772197</v>
      </c>
      <c r="I24" s="36">
        <f t="shared" si="4"/>
        <v>780058539</v>
      </c>
      <c r="J24" s="37">
        <f t="shared" si="4"/>
        <v>772828045</v>
      </c>
      <c r="K24" s="39">
        <f t="shared" si="4"/>
        <v>821287867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7969979084</v>
      </c>
      <c r="C27" s="66">
        <v>8023283022</v>
      </c>
      <c r="D27" s="67">
        <v>8417738720</v>
      </c>
      <c r="E27" s="68">
        <v>454992250</v>
      </c>
      <c r="F27" s="66">
        <v>416471375</v>
      </c>
      <c r="G27" s="69">
        <v>416471375</v>
      </c>
      <c r="H27" s="70">
        <v>319044279</v>
      </c>
      <c r="I27" s="68">
        <v>270733150</v>
      </c>
      <c r="J27" s="66">
        <v>292181001</v>
      </c>
      <c r="K27" s="69">
        <v>319496000</v>
      </c>
    </row>
    <row r="28" spans="1:11" ht="13.5" x14ac:dyDescent="0.25">
      <c r="A28" s="71" t="s">
        <v>36</v>
      </c>
      <c r="B28" s="17">
        <v>363584044</v>
      </c>
      <c r="C28" s="17">
        <v>482644650</v>
      </c>
      <c r="D28" s="21">
        <v>680574266</v>
      </c>
      <c r="E28" s="22">
        <v>454992250</v>
      </c>
      <c r="F28" s="17">
        <v>400513535</v>
      </c>
      <c r="G28" s="23">
        <v>400513535</v>
      </c>
      <c r="H28" s="19">
        <v>0</v>
      </c>
      <c r="I28" s="22">
        <v>270733150</v>
      </c>
      <c r="J28" s="17">
        <v>292181001</v>
      </c>
      <c r="K28" s="23">
        <v>319496000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7606395040</v>
      </c>
      <c r="C31" s="17">
        <v>7540638372</v>
      </c>
      <c r="D31" s="21">
        <v>7737164454</v>
      </c>
      <c r="E31" s="22">
        <v>0</v>
      </c>
      <c r="F31" s="17">
        <v>15957840</v>
      </c>
      <c r="G31" s="23">
        <v>15957840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7969979084</v>
      </c>
      <c r="C32" s="66">
        <f t="shared" ref="C32:K32" si="5">SUM(C28:C31)</f>
        <v>8023283022</v>
      </c>
      <c r="D32" s="67">
        <f t="shared" si="5"/>
        <v>8417738720</v>
      </c>
      <c r="E32" s="68">
        <f t="shared" si="5"/>
        <v>454992250</v>
      </c>
      <c r="F32" s="66">
        <f t="shared" si="5"/>
        <v>416471375</v>
      </c>
      <c r="G32" s="69">
        <f t="shared" si="5"/>
        <v>416471375</v>
      </c>
      <c r="H32" s="70">
        <f t="shared" si="5"/>
        <v>0</v>
      </c>
      <c r="I32" s="68">
        <f t="shared" si="5"/>
        <v>270733150</v>
      </c>
      <c r="J32" s="66">
        <f t="shared" si="5"/>
        <v>292181001</v>
      </c>
      <c r="K32" s="69">
        <f t="shared" si="5"/>
        <v>319496000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525716091</v>
      </c>
      <c r="C35" s="17">
        <v>167381693</v>
      </c>
      <c r="D35" s="21">
        <v>286098323</v>
      </c>
      <c r="E35" s="22">
        <v>1016448608</v>
      </c>
      <c r="F35" s="17">
        <v>1041472983</v>
      </c>
      <c r="G35" s="23">
        <v>1041472983</v>
      </c>
      <c r="H35" s="19">
        <v>441641273</v>
      </c>
      <c r="I35" s="22">
        <v>977120431</v>
      </c>
      <c r="J35" s="17">
        <v>2628836748</v>
      </c>
      <c r="K35" s="23">
        <v>1088602319</v>
      </c>
    </row>
    <row r="36" spans="1:11" ht="13.5" x14ac:dyDescent="0.25">
      <c r="A36" s="20" t="s">
        <v>42</v>
      </c>
      <c r="B36" s="17">
        <v>3582608478</v>
      </c>
      <c r="C36" s="17">
        <v>3465179744</v>
      </c>
      <c r="D36" s="21">
        <v>3640906733</v>
      </c>
      <c r="E36" s="22">
        <v>3741640389</v>
      </c>
      <c r="F36" s="17">
        <v>3835903723</v>
      </c>
      <c r="G36" s="23">
        <v>3835903723</v>
      </c>
      <c r="H36" s="19">
        <v>3992828423</v>
      </c>
      <c r="I36" s="22">
        <v>3679385499</v>
      </c>
      <c r="J36" s="17">
        <v>4046767946</v>
      </c>
      <c r="K36" s="23">
        <v>4456161647</v>
      </c>
    </row>
    <row r="37" spans="1:11" ht="13.5" x14ac:dyDescent="0.25">
      <c r="A37" s="20" t="s">
        <v>43</v>
      </c>
      <c r="B37" s="17">
        <v>775431496</v>
      </c>
      <c r="C37" s="17">
        <v>810179907</v>
      </c>
      <c r="D37" s="21">
        <v>1000000782</v>
      </c>
      <c r="E37" s="22">
        <v>880431646</v>
      </c>
      <c r="F37" s="17">
        <v>525751422</v>
      </c>
      <c r="G37" s="23">
        <v>525751422</v>
      </c>
      <c r="H37" s="19">
        <v>977955506</v>
      </c>
      <c r="I37" s="22">
        <v>-442501738</v>
      </c>
      <c r="J37" s="17">
        <v>1282406808</v>
      </c>
      <c r="K37" s="23">
        <v>-252691420</v>
      </c>
    </row>
    <row r="38" spans="1:11" ht="13.5" x14ac:dyDescent="0.25">
      <c r="A38" s="20" t="s">
        <v>44</v>
      </c>
      <c r="B38" s="17">
        <v>64169236</v>
      </c>
      <c r="C38" s="17">
        <v>56433619</v>
      </c>
      <c r="D38" s="21">
        <v>52836742</v>
      </c>
      <c r="E38" s="22">
        <v>242848971</v>
      </c>
      <c r="F38" s="17">
        <v>194390980</v>
      </c>
      <c r="G38" s="23">
        <v>194390980</v>
      </c>
      <c r="H38" s="19">
        <v>45348938</v>
      </c>
      <c r="I38" s="22">
        <v>194388775</v>
      </c>
      <c r="J38" s="17">
        <v>176875901</v>
      </c>
      <c r="K38" s="23">
        <v>164614566</v>
      </c>
    </row>
    <row r="39" spans="1:11" ht="13.5" x14ac:dyDescent="0.25">
      <c r="A39" s="20" t="s">
        <v>45</v>
      </c>
      <c r="B39" s="17">
        <v>3309824996</v>
      </c>
      <c r="C39" s="17">
        <v>2881075812</v>
      </c>
      <c r="D39" s="21">
        <v>2765947919</v>
      </c>
      <c r="E39" s="22">
        <v>3634808380</v>
      </c>
      <c r="F39" s="17">
        <v>4157234304</v>
      </c>
      <c r="G39" s="23">
        <v>4157234304</v>
      </c>
      <c r="H39" s="19">
        <v>3203393055</v>
      </c>
      <c r="I39" s="22">
        <v>4904618893</v>
      </c>
      <c r="J39" s="17">
        <v>5216321985</v>
      </c>
      <c r="K39" s="23">
        <v>5632840820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61655110</v>
      </c>
      <c r="C42" s="17">
        <v>4169375288</v>
      </c>
      <c r="D42" s="21">
        <v>9944053564</v>
      </c>
      <c r="E42" s="22">
        <v>892187255</v>
      </c>
      <c r="F42" s="17">
        <v>1159560772</v>
      </c>
      <c r="G42" s="23">
        <v>1159560772</v>
      </c>
      <c r="H42" s="19">
        <v>3237221652</v>
      </c>
      <c r="I42" s="22">
        <v>1078508841</v>
      </c>
      <c r="J42" s="17">
        <v>2861274665</v>
      </c>
      <c r="K42" s="23">
        <v>1310148927</v>
      </c>
    </row>
    <row r="43" spans="1:11" ht="13.5" x14ac:dyDescent="0.25">
      <c r="A43" s="20" t="s">
        <v>48</v>
      </c>
      <c r="B43" s="17">
        <v>-7231674</v>
      </c>
      <c r="C43" s="17">
        <v>-316427035</v>
      </c>
      <c r="D43" s="21">
        <v>-609891130</v>
      </c>
      <c r="E43" s="22">
        <v>-521068960</v>
      </c>
      <c r="F43" s="17">
        <v>-443825123</v>
      </c>
      <c r="G43" s="23">
        <v>-443825123</v>
      </c>
      <c r="H43" s="19">
        <v>-978438</v>
      </c>
      <c r="I43" s="22">
        <v>-311343123</v>
      </c>
      <c r="J43" s="17">
        <v>-320374905</v>
      </c>
      <c r="K43" s="23">
        <v>-341213008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53466152</v>
      </c>
      <c r="C45" s="66">
        <v>4101461631</v>
      </c>
      <c r="D45" s="67">
        <v>9633776720</v>
      </c>
      <c r="E45" s="68">
        <v>412846527</v>
      </c>
      <c r="F45" s="66">
        <v>728822107</v>
      </c>
      <c r="G45" s="69">
        <v>728822107</v>
      </c>
      <c r="H45" s="70">
        <v>3840070085</v>
      </c>
      <c r="I45" s="68">
        <v>780252176</v>
      </c>
      <c r="J45" s="66">
        <v>2558513494</v>
      </c>
      <c r="K45" s="69">
        <v>997021734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78294042</v>
      </c>
      <c r="C48" s="17">
        <v>30540947</v>
      </c>
      <c r="D48" s="21">
        <v>11899173</v>
      </c>
      <c r="E48" s="22">
        <v>676102186</v>
      </c>
      <c r="F48" s="17">
        <v>728732107</v>
      </c>
      <c r="G48" s="23">
        <v>728732107</v>
      </c>
      <c r="H48" s="19">
        <v>-30205331</v>
      </c>
      <c r="I48" s="22">
        <v>793190884</v>
      </c>
      <c r="J48" s="17">
        <v>2638892505</v>
      </c>
      <c r="K48" s="23">
        <v>1081017801</v>
      </c>
    </row>
    <row r="49" spans="1:11" ht="13.5" x14ac:dyDescent="0.25">
      <c r="A49" s="20" t="s">
        <v>53</v>
      </c>
      <c r="B49" s="17">
        <f>+B75</f>
        <v>736612967</v>
      </c>
      <c r="C49" s="17">
        <f t="shared" ref="C49:K49" si="6">+C75</f>
        <v>348458447.62714934</v>
      </c>
      <c r="D49" s="21">
        <f t="shared" si="6"/>
        <v>-199591500.36007845</v>
      </c>
      <c r="E49" s="22">
        <f t="shared" si="6"/>
        <v>546521809.79878807</v>
      </c>
      <c r="F49" s="17">
        <f t="shared" si="6"/>
        <v>136446504.85285401</v>
      </c>
      <c r="G49" s="23">
        <f t="shared" si="6"/>
        <v>136446504.85285401</v>
      </c>
      <c r="H49" s="19">
        <f t="shared" si="6"/>
        <v>-181598813.66063118</v>
      </c>
      <c r="I49" s="22">
        <f t="shared" si="6"/>
        <v>-698241121.12318587</v>
      </c>
      <c r="J49" s="17">
        <f t="shared" si="6"/>
        <v>1243021226.9250557</v>
      </c>
      <c r="K49" s="23">
        <f t="shared" si="6"/>
        <v>-312634020.02464283</v>
      </c>
    </row>
    <row r="50" spans="1:11" ht="13.5" x14ac:dyDescent="0.25">
      <c r="A50" s="30" t="s">
        <v>54</v>
      </c>
      <c r="B50" s="66">
        <f>+B48-B49</f>
        <v>-658318925</v>
      </c>
      <c r="C50" s="66">
        <f t="shared" ref="C50:K50" si="7">+C48-C49</f>
        <v>-317917500.62714934</v>
      </c>
      <c r="D50" s="67">
        <f t="shared" si="7"/>
        <v>211490673.36007845</v>
      </c>
      <c r="E50" s="68">
        <f t="shared" si="7"/>
        <v>129580376.20121193</v>
      </c>
      <c r="F50" s="66">
        <f t="shared" si="7"/>
        <v>592285602.14714599</v>
      </c>
      <c r="G50" s="69">
        <f t="shared" si="7"/>
        <v>592285602.14714599</v>
      </c>
      <c r="H50" s="70">
        <f t="shared" si="7"/>
        <v>151393482.66063118</v>
      </c>
      <c r="I50" s="68">
        <f t="shared" si="7"/>
        <v>1491432005.1231859</v>
      </c>
      <c r="J50" s="66">
        <f t="shared" si="7"/>
        <v>1395871278.0749443</v>
      </c>
      <c r="K50" s="69">
        <f t="shared" si="7"/>
        <v>1393651821.0246429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3173243590</v>
      </c>
      <c r="C53" s="17">
        <v>2970915889</v>
      </c>
      <c r="D53" s="21">
        <v>2965703937</v>
      </c>
      <c r="E53" s="22">
        <v>3366296375</v>
      </c>
      <c r="F53" s="17">
        <v>3524915459</v>
      </c>
      <c r="G53" s="23">
        <v>3524915459</v>
      </c>
      <c r="H53" s="19">
        <v>2884926345</v>
      </c>
      <c r="I53" s="22">
        <v>3503071420</v>
      </c>
      <c r="J53" s="17">
        <v>3848748503</v>
      </c>
      <c r="K53" s="23">
        <v>4240496727</v>
      </c>
    </row>
    <row r="54" spans="1:11" ht="13.5" x14ac:dyDescent="0.25">
      <c r="A54" s="20" t="s">
        <v>57</v>
      </c>
      <c r="B54" s="17">
        <v>225157402</v>
      </c>
      <c r="C54" s="17">
        <v>222638952</v>
      </c>
      <c r="D54" s="21">
        <v>219645660</v>
      </c>
      <c r="E54" s="22">
        <v>220000000</v>
      </c>
      <c r="F54" s="17">
        <v>220000000</v>
      </c>
      <c r="G54" s="23">
        <v>220000000</v>
      </c>
      <c r="H54" s="19">
        <v>221403751</v>
      </c>
      <c r="I54" s="22">
        <v>230779999</v>
      </c>
      <c r="J54" s="17">
        <v>248488058</v>
      </c>
      <c r="K54" s="23">
        <v>266463490</v>
      </c>
    </row>
    <row r="55" spans="1:11" ht="13.5" x14ac:dyDescent="0.25">
      <c r="A55" s="20" t="s">
        <v>58</v>
      </c>
      <c r="B55" s="17">
        <v>7766905353</v>
      </c>
      <c r="C55" s="17">
        <v>7542071418</v>
      </c>
      <c r="D55" s="21">
        <v>7668413901</v>
      </c>
      <c r="E55" s="22">
        <v>220289249</v>
      </c>
      <c r="F55" s="17">
        <v>140874358</v>
      </c>
      <c r="G55" s="23">
        <v>140874358</v>
      </c>
      <c r="H55" s="19">
        <v>150082897</v>
      </c>
      <c r="I55" s="22">
        <v>123000000</v>
      </c>
      <c r="J55" s="17">
        <v>124978000</v>
      </c>
      <c r="K55" s="23">
        <v>137002010</v>
      </c>
    </row>
    <row r="56" spans="1:11" ht="13.5" x14ac:dyDescent="0.25">
      <c r="A56" s="20" t="s">
        <v>59</v>
      </c>
      <c r="B56" s="17">
        <v>82586014</v>
      </c>
      <c r="C56" s="17">
        <v>121489630</v>
      </c>
      <c r="D56" s="21">
        <v>102914079</v>
      </c>
      <c r="E56" s="22">
        <v>74615196</v>
      </c>
      <c r="F56" s="17">
        <v>40480501</v>
      </c>
      <c r="G56" s="23">
        <v>40480501</v>
      </c>
      <c r="H56" s="19">
        <v>82317828</v>
      </c>
      <c r="I56" s="22">
        <v>94257557</v>
      </c>
      <c r="J56" s="17">
        <v>98613157</v>
      </c>
      <c r="K56" s="23">
        <v>103298257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-14700</v>
      </c>
      <c r="E59" s="22">
        <v>60605000</v>
      </c>
      <c r="F59" s="17">
        <v>60605500</v>
      </c>
      <c r="G59" s="23">
        <v>60605500</v>
      </c>
      <c r="H59" s="19">
        <v>-39600</v>
      </c>
      <c r="I59" s="22">
        <v>69696325</v>
      </c>
      <c r="J59" s="17">
        <v>67196400</v>
      </c>
      <c r="K59" s="23">
        <v>70932092</v>
      </c>
    </row>
    <row r="60" spans="1:11" ht="13.5" x14ac:dyDescent="0.25">
      <c r="A60" s="20" t="s">
        <v>62</v>
      </c>
      <c r="B60" s="17">
        <v>5354983</v>
      </c>
      <c r="C60" s="17">
        <v>6482576</v>
      </c>
      <c r="D60" s="21">
        <v>-669346</v>
      </c>
      <c r="E60" s="22">
        <v>0</v>
      </c>
      <c r="F60" s="17">
        <v>0</v>
      </c>
      <c r="G60" s="23">
        <v>0</v>
      </c>
      <c r="H60" s="19">
        <v>6812666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175</v>
      </c>
      <c r="C62" s="86">
        <v>175</v>
      </c>
      <c r="D62" s="87">
        <v>175</v>
      </c>
      <c r="E62" s="85">
        <v>175</v>
      </c>
      <c r="F62" s="86">
        <v>175</v>
      </c>
      <c r="G62" s="87">
        <v>175</v>
      </c>
      <c r="H62" s="88">
        <v>175</v>
      </c>
      <c r="I62" s="85">
        <v>185</v>
      </c>
      <c r="J62" s="86">
        <v>196</v>
      </c>
      <c r="K62" s="87">
        <v>208</v>
      </c>
    </row>
    <row r="63" spans="1:11" ht="13.5" x14ac:dyDescent="0.25">
      <c r="A63" s="84" t="s">
        <v>65</v>
      </c>
      <c r="B63" s="85">
        <v>14</v>
      </c>
      <c r="C63" s="86">
        <v>14</v>
      </c>
      <c r="D63" s="87">
        <v>14</v>
      </c>
      <c r="E63" s="85">
        <v>14</v>
      </c>
      <c r="F63" s="86">
        <v>14</v>
      </c>
      <c r="G63" s="87">
        <v>14</v>
      </c>
      <c r="H63" s="88">
        <v>14</v>
      </c>
      <c r="I63" s="85">
        <v>14</v>
      </c>
      <c r="J63" s="86">
        <v>16</v>
      </c>
      <c r="K63" s="87">
        <v>17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2.8073847742684883</v>
      </c>
      <c r="D70" s="5">
        <f t="shared" si="8"/>
        <v>5.3683891465459004</v>
      </c>
      <c r="E70" s="5">
        <f t="shared" si="8"/>
        <v>0.90747719716421105</v>
      </c>
      <c r="F70" s="5">
        <f t="shared" si="8"/>
        <v>1.244955797330437</v>
      </c>
      <c r="G70" s="5">
        <f t="shared" si="8"/>
        <v>1.244955797330437</v>
      </c>
      <c r="H70" s="5">
        <f t="shared" si="8"/>
        <v>2.3230017321948915</v>
      </c>
      <c r="I70" s="5">
        <f t="shared" si="8"/>
        <v>1.2172498082050862</v>
      </c>
      <c r="J70" s="5">
        <f t="shared" si="8"/>
        <v>1.4984595395063129</v>
      </c>
      <c r="K70" s="5">
        <f t="shared" si="8"/>
        <v>1.502220018273535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1254539198</v>
      </c>
      <c r="D71" s="2">
        <f t="shared" si="9"/>
        <v>2796290114</v>
      </c>
      <c r="E71" s="2">
        <f t="shared" si="9"/>
        <v>437738526</v>
      </c>
      <c r="F71" s="2">
        <f t="shared" si="9"/>
        <v>637498009</v>
      </c>
      <c r="G71" s="2">
        <f t="shared" si="9"/>
        <v>637498009</v>
      </c>
      <c r="H71" s="2">
        <f t="shared" si="9"/>
        <v>1196598860</v>
      </c>
      <c r="I71" s="2">
        <f t="shared" si="9"/>
        <v>716167100</v>
      </c>
      <c r="J71" s="2">
        <f t="shared" si="9"/>
        <v>844405794</v>
      </c>
      <c r="K71" s="2">
        <f t="shared" si="9"/>
        <v>884403779</v>
      </c>
    </row>
    <row r="72" spans="1:11" hidden="1" x14ac:dyDescent="0.2">
      <c r="A72" s="1" t="s">
        <v>136</v>
      </c>
      <c r="B72" s="2">
        <f>+B77</f>
        <v>444947911</v>
      </c>
      <c r="C72" s="2">
        <f t="shared" ref="C72:K72" si="10">+C77</f>
        <v>446871127</v>
      </c>
      <c r="D72" s="2">
        <f t="shared" si="10"/>
        <v>520880666</v>
      </c>
      <c r="E72" s="2">
        <f t="shared" si="10"/>
        <v>482368623</v>
      </c>
      <c r="F72" s="2">
        <f t="shared" si="10"/>
        <v>512064774</v>
      </c>
      <c r="G72" s="2">
        <f t="shared" si="10"/>
        <v>512064774</v>
      </c>
      <c r="H72" s="2">
        <f t="shared" si="10"/>
        <v>515108897</v>
      </c>
      <c r="I72" s="2">
        <f t="shared" si="10"/>
        <v>588348501</v>
      </c>
      <c r="J72" s="2">
        <f t="shared" si="10"/>
        <v>563515912</v>
      </c>
      <c r="K72" s="2">
        <f t="shared" si="10"/>
        <v>588731190</v>
      </c>
    </row>
    <row r="73" spans="1:11" hidden="1" x14ac:dyDescent="0.2">
      <c r="A73" s="1" t="s">
        <v>137</v>
      </c>
      <c r="B73" s="2">
        <f>+B74</f>
        <v>-222764091.83333328</v>
      </c>
      <c r="C73" s="2">
        <f t="shared" ref="C73:K73" si="11">+(C78+C80+C81+C82)-(B78+B80+B81+B82)</f>
        <v>-284148625</v>
      </c>
      <c r="D73" s="2">
        <f t="shared" si="11"/>
        <v>120082807</v>
      </c>
      <c r="E73" s="2">
        <f t="shared" si="11"/>
        <v>156007040</v>
      </c>
      <c r="F73" s="2">
        <f>+(F78+F80+F81+F82)-(D78+D80+D81+D82)</f>
        <v>137252329</v>
      </c>
      <c r="G73" s="2">
        <f>+(G78+G80+G81+G82)-(D78+D80+D81+D82)</f>
        <v>137252329</v>
      </c>
      <c r="H73" s="2">
        <f>+(H78+H80+H81+H82)-(D78+D80+D81+D82)</f>
        <v>214413601</v>
      </c>
      <c r="I73" s="2">
        <f>+(I78+I80+I81+I82)-(E78+E80+E81+E82)</f>
        <v>-101122837</v>
      </c>
      <c r="J73" s="2">
        <f t="shared" si="11"/>
        <v>-185050360</v>
      </c>
      <c r="K73" s="2">
        <f t="shared" si="11"/>
        <v>12831959</v>
      </c>
    </row>
    <row r="74" spans="1:11" hidden="1" x14ac:dyDescent="0.2">
      <c r="A74" s="1" t="s">
        <v>138</v>
      </c>
      <c r="B74" s="2">
        <f>+TREND(C74:E74)</f>
        <v>-222764091.83333328</v>
      </c>
      <c r="C74" s="2">
        <f>+C73</f>
        <v>-284148625</v>
      </c>
      <c r="D74" s="2">
        <f t="shared" ref="D74:K74" si="12">+D73</f>
        <v>120082807</v>
      </c>
      <c r="E74" s="2">
        <f t="shared" si="12"/>
        <v>156007040</v>
      </c>
      <c r="F74" s="2">
        <f t="shared" si="12"/>
        <v>137252329</v>
      </c>
      <c r="G74" s="2">
        <f t="shared" si="12"/>
        <v>137252329</v>
      </c>
      <c r="H74" s="2">
        <f t="shared" si="12"/>
        <v>214413601</v>
      </c>
      <c r="I74" s="2">
        <f t="shared" si="12"/>
        <v>-101122837</v>
      </c>
      <c r="J74" s="2">
        <f t="shared" si="12"/>
        <v>-185050360</v>
      </c>
      <c r="K74" s="2">
        <f t="shared" si="12"/>
        <v>12831959</v>
      </c>
    </row>
    <row r="75" spans="1:11" hidden="1" x14ac:dyDescent="0.2">
      <c r="A75" s="1" t="s">
        <v>139</v>
      </c>
      <c r="B75" s="2">
        <f>+B84-(((B80+B81+B82+B78)*B70)-B79)</f>
        <v>736612967</v>
      </c>
      <c r="C75" s="2">
        <f t="shared" ref="C75:K75" si="13">+C84-(((C80+C81+C82+C78)*C70)-C79)</f>
        <v>348458447.62714934</v>
      </c>
      <c r="D75" s="2">
        <f t="shared" si="13"/>
        <v>-199591500.36007845</v>
      </c>
      <c r="E75" s="2">
        <f t="shared" si="13"/>
        <v>546521809.79878807</v>
      </c>
      <c r="F75" s="2">
        <f t="shared" si="13"/>
        <v>136446504.85285401</v>
      </c>
      <c r="G75" s="2">
        <f t="shared" si="13"/>
        <v>136446504.85285401</v>
      </c>
      <c r="H75" s="2">
        <f t="shared" si="13"/>
        <v>-181598813.66063118</v>
      </c>
      <c r="I75" s="2">
        <f t="shared" si="13"/>
        <v>-698241121.12318587</v>
      </c>
      <c r="J75" s="2">
        <f t="shared" si="13"/>
        <v>1243021226.9250557</v>
      </c>
      <c r="K75" s="2">
        <f t="shared" si="13"/>
        <v>-312634020.02464283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444947911</v>
      </c>
      <c r="C77" s="3">
        <v>446871127</v>
      </c>
      <c r="D77" s="3">
        <v>520880666</v>
      </c>
      <c r="E77" s="3">
        <v>482368623</v>
      </c>
      <c r="F77" s="3">
        <v>512064774</v>
      </c>
      <c r="G77" s="3">
        <v>512064774</v>
      </c>
      <c r="H77" s="3">
        <v>515108897</v>
      </c>
      <c r="I77" s="3">
        <v>588348501</v>
      </c>
      <c r="J77" s="3">
        <v>563515912</v>
      </c>
      <c r="K77" s="3">
        <v>588731190</v>
      </c>
    </row>
    <row r="78" spans="1:11" hidden="1" x14ac:dyDescent="0.2">
      <c r="A78" s="1" t="s">
        <v>69</v>
      </c>
      <c r="B78" s="3">
        <v>6356138</v>
      </c>
      <c r="C78" s="3">
        <v>5221759</v>
      </c>
      <c r="D78" s="3">
        <v>6653627</v>
      </c>
      <c r="E78" s="3">
        <v>5507964</v>
      </c>
      <c r="F78" s="3">
        <v>5580929</v>
      </c>
      <c r="G78" s="3">
        <v>5580929</v>
      </c>
      <c r="H78" s="3">
        <v>8800678</v>
      </c>
      <c r="I78" s="3">
        <v>5580929</v>
      </c>
      <c r="J78" s="3">
        <v>5838442</v>
      </c>
      <c r="K78" s="3">
        <v>6168920</v>
      </c>
    </row>
    <row r="79" spans="1:11" hidden="1" x14ac:dyDescent="0.2">
      <c r="A79" s="1" t="s">
        <v>70</v>
      </c>
      <c r="B79" s="3">
        <v>536535816</v>
      </c>
      <c r="C79" s="3">
        <v>332790643</v>
      </c>
      <c r="D79" s="3">
        <v>533526638</v>
      </c>
      <c r="E79" s="3">
        <v>782397381</v>
      </c>
      <c r="F79" s="3">
        <v>398235632</v>
      </c>
      <c r="G79" s="3">
        <v>398235632</v>
      </c>
      <c r="H79" s="3">
        <v>459913041</v>
      </c>
      <c r="I79" s="3">
        <v>-449455738</v>
      </c>
      <c r="J79" s="3">
        <v>-274050296</v>
      </c>
      <c r="K79" s="3">
        <v>-186329544</v>
      </c>
    </row>
    <row r="80" spans="1:11" hidden="1" x14ac:dyDescent="0.2">
      <c r="A80" s="1" t="s">
        <v>71</v>
      </c>
      <c r="B80" s="3">
        <v>366899016</v>
      </c>
      <c r="C80" s="3">
        <v>84206744</v>
      </c>
      <c r="D80" s="3">
        <v>202928836</v>
      </c>
      <c r="E80" s="3">
        <v>307309402</v>
      </c>
      <c r="F80" s="3">
        <v>292565728</v>
      </c>
      <c r="G80" s="3">
        <v>292565728</v>
      </c>
      <c r="H80" s="3">
        <v>415405546</v>
      </c>
      <c r="I80" s="3">
        <v>210197602</v>
      </c>
      <c r="J80" s="3">
        <v>19988564</v>
      </c>
      <c r="K80" s="3">
        <v>31672881</v>
      </c>
    </row>
    <row r="81" spans="1:11" hidden="1" x14ac:dyDescent="0.2">
      <c r="A81" s="1" t="s">
        <v>72</v>
      </c>
      <c r="B81" s="3">
        <v>-41841979</v>
      </c>
      <c r="C81" s="3">
        <v>-41708979</v>
      </c>
      <c r="D81" s="3">
        <v>-41708979</v>
      </c>
      <c r="E81" s="3">
        <v>13553574</v>
      </c>
      <c r="F81" s="3">
        <v>9469572</v>
      </c>
      <c r="G81" s="3">
        <v>9469572</v>
      </c>
      <c r="H81" s="3">
        <v>-41708979</v>
      </c>
      <c r="I81" s="3">
        <v>9469572</v>
      </c>
      <c r="J81" s="3">
        <v>14366788</v>
      </c>
      <c r="K81" s="3">
        <v>15180003</v>
      </c>
    </row>
    <row r="82" spans="1:11" hidden="1" x14ac:dyDescent="0.2">
      <c r="A82" s="1" t="s">
        <v>73</v>
      </c>
      <c r="B82" s="3">
        <v>3082361</v>
      </c>
      <c r="C82" s="3">
        <v>2627387</v>
      </c>
      <c r="D82" s="3">
        <v>2556234</v>
      </c>
      <c r="E82" s="3">
        <v>65818</v>
      </c>
      <c r="F82" s="3">
        <v>65818</v>
      </c>
      <c r="G82" s="3">
        <v>65818</v>
      </c>
      <c r="H82" s="3">
        <v>2346074</v>
      </c>
      <c r="I82" s="3">
        <v>65818</v>
      </c>
      <c r="J82" s="3">
        <v>69767</v>
      </c>
      <c r="K82" s="3">
        <v>73716</v>
      </c>
    </row>
    <row r="83" spans="1:11" hidden="1" x14ac:dyDescent="0.2">
      <c r="A83" s="1" t="s">
        <v>74</v>
      </c>
      <c r="B83" s="3">
        <v>0</v>
      </c>
      <c r="C83" s="3">
        <v>1254539198</v>
      </c>
      <c r="D83" s="3">
        <v>2796290114</v>
      </c>
      <c r="E83" s="3">
        <v>437738526</v>
      </c>
      <c r="F83" s="3">
        <v>637498009</v>
      </c>
      <c r="G83" s="3">
        <v>637498009</v>
      </c>
      <c r="H83" s="3">
        <v>1196598860</v>
      </c>
      <c r="I83" s="3">
        <v>716167100</v>
      </c>
      <c r="J83" s="3">
        <v>844405794</v>
      </c>
      <c r="K83" s="3">
        <v>884403779</v>
      </c>
    </row>
    <row r="84" spans="1:11" hidden="1" x14ac:dyDescent="0.2">
      <c r="A84" s="1" t="s">
        <v>75</v>
      </c>
      <c r="B84" s="3">
        <v>200077151</v>
      </c>
      <c r="C84" s="3">
        <v>157010956</v>
      </c>
      <c r="D84" s="3">
        <v>181814910</v>
      </c>
      <c r="E84" s="3">
        <v>60358343</v>
      </c>
      <c r="F84" s="3">
        <v>121261421</v>
      </c>
      <c r="G84" s="3">
        <v>121261421</v>
      </c>
      <c r="H84" s="3">
        <v>252479842</v>
      </c>
      <c r="I84" s="3">
        <v>25477944</v>
      </c>
      <c r="J84" s="3">
        <v>1577404840</v>
      </c>
      <c r="K84" s="3">
        <v>-46543323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45648893</v>
      </c>
      <c r="C5" s="17">
        <v>49589757</v>
      </c>
      <c r="D5" s="21">
        <v>47271154</v>
      </c>
      <c r="E5" s="22">
        <v>60634586</v>
      </c>
      <c r="F5" s="17">
        <v>60634586</v>
      </c>
      <c r="G5" s="23">
        <v>60634586</v>
      </c>
      <c r="H5" s="19">
        <v>57706971</v>
      </c>
      <c r="I5" s="22">
        <v>58990657</v>
      </c>
      <c r="J5" s="17">
        <v>61147083</v>
      </c>
      <c r="K5" s="23">
        <v>63497816</v>
      </c>
    </row>
    <row r="6" spans="1:11" ht="13.5" x14ac:dyDescent="0.25">
      <c r="A6" s="20" t="s">
        <v>18</v>
      </c>
      <c r="B6" s="17">
        <v>2838784</v>
      </c>
      <c r="C6" s="17">
        <v>2662865</v>
      </c>
      <c r="D6" s="21">
        <v>2725075</v>
      </c>
      <c r="E6" s="22">
        <v>3022764</v>
      </c>
      <c r="F6" s="17">
        <v>3022764</v>
      </c>
      <c r="G6" s="23">
        <v>3022764</v>
      </c>
      <c r="H6" s="19">
        <v>2890130</v>
      </c>
      <c r="I6" s="22">
        <v>3909480</v>
      </c>
      <c r="J6" s="17">
        <v>4058325</v>
      </c>
      <c r="K6" s="23">
        <v>4245008</v>
      </c>
    </row>
    <row r="7" spans="1:11" ht="13.5" x14ac:dyDescent="0.25">
      <c r="A7" s="20" t="s">
        <v>19</v>
      </c>
      <c r="B7" s="17">
        <v>1890371</v>
      </c>
      <c r="C7" s="17">
        <v>2709366</v>
      </c>
      <c r="D7" s="21">
        <v>6940580</v>
      </c>
      <c r="E7" s="22">
        <v>3100000</v>
      </c>
      <c r="F7" s="17">
        <v>7190000</v>
      </c>
      <c r="G7" s="23">
        <v>7190000</v>
      </c>
      <c r="H7" s="19">
        <v>9537766</v>
      </c>
      <c r="I7" s="22">
        <v>7120000</v>
      </c>
      <c r="J7" s="17">
        <v>7447520</v>
      </c>
      <c r="K7" s="23">
        <v>7790106</v>
      </c>
    </row>
    <row r="8" spans="1:11" ht="13.5" x14ac:dyDescent="0.25">
      <c r="A8" s="20" t="s">
        <v>20</v>
      </c>
      <c r="B8" s="17">
        <v>134967218</v>
      </c>
      <c r="C8" s="17">
        <v>127954000</v>
      </c>
      <c r="D8" s="21">
        <v>131483243</v>
      </c>
      <c r="E8" s="22">
        <v>141905700</v>
      </c>
      <c r="F8" s="17">
        <v>140981538</v>
      </c>
      <c r="G8" s="23">
        <v>140981538</v>
      </c>
      <c r="H8" s="19">
        <v>140991797</v>
      </c>
      <c r="I8" s="22">
        <v>150187450</v>
      </c>
      <c r="J8" s="17">
        <v>157483093</v>
      </c>
      <c r="K8" s="23">
        <v>164727315</v>
      </c>
    </row>
    <row r="9" spans="1:11" ht="13.5" x14ac:dyDescent="0.25">
      <c r="A9" s="20" t="s">
        <v>21</v>
      </c>
      <c r="B9" s="17">
        <v>10027662</v>
      </c>
      <c r="C9" s="17">
        <v>21993113</v>
      </c>
      <c r="D9" s="21">
        <v>23203301</v>
      </c>
      <c r="E9" s="22">
        <v>11876000</v>
      </c>
      <c r="F9" s="17">
        <v>25866311</v>
      </c>
      <c r="G9" s="23">
        <v>25866311</v>
      </c>
      <c r="H9" s="19">
        <v>26106703</v>
      </c>
      <c r="I9" s="22">
        <v>14699225</v>
      </c>
      <c r="J9" s="17">
        <v>15322391</v>
      </c>
      <c r="K9" s="23">
        <v>16065019</v>
      </c>
    </row>
    <row r="10" spans="1:11" ht="25.5" x14ac:dyDescent="0.2">
      <c r="A10" s="24" t="s">
        <v>130</v>
      </c>
      <c r="B10" s="25">
        <f>SUM(B5:B9)</f>
        <v>195372928</v>
      </c>
      <c r="C10" s="26">
        <f t="shared" ref="C10:K10" si="0">SUM(C5:C9)</f>
        <v>204909101</v>
      </c>
      <c r="D10" s="27">
        <f t="shared" si="0"/>
        <v>211623353</v>
      </c>
      <c r="E10" s="25">
        <f t="shared" si="0"/>
        <v>220539050</v>
      </c>
      <c r="F10" s="26">
        <f t="shared" si="0"/>
        <v>237695199</v>
      </c>
      <c r="G10" s="28">
        <f t="shared" si="0"/>
        <v>237695199</v>
      </c>
      <c r="H10" s="29">
        <f t="shared" si="0"/>
        <v>237233367</v>
      </c>
      <c r="I10" s="25">
        <f t="shared" si="0"/>
        <v>234906812</v>
      </c>
      <c r="J10" s="26">
        <f t="shared" si="0"/>
        <v>245458412</v>
      </c>
      <c r="K10" s="28">
        <f t="shared" si="0"/>
        <v>256325264</v>
      </c>
    </row>
    <row r="11" spans="1:11" ht="13.5" x14ac:dyDescent="0.25">
      <c r="A11" s="20" t="s">
        <v>22</v>
      </c>
      <c r="B11" s="17">
        <v>75243724</v>
      </c>
      <c r="C11" s="17">
        <v>82706885</v>
      </c>
      <c r="D11" s="21">
        <v>92428304</v>
      </c>
      <c r="E11" s="22">
        <v>97677222</v>
      </c>
      <c r="F11" s="17">
        <v>101580340</v>
      </c>
      <c r="G11" s="23">
        <v>101580340</v>
      </c>
      <c r="H11" s="19">
        <v>94236414</v>
      </c>
      <c r="I11" s="22">
        <v>107110805</v>
      </c>
      <c r="J11" s="17">
        <v>112037911</v>
      </c>
      <c r="K11" s="23">
        <v>117191633</v>
      </c>
    </row>
    <row r="12" spans="1:11" ht="13.5" x14ac:dyDescent="0.25">
      <c r="A12" s="20" t="s">
        <v>23</v>
      </c>
      <c r="B12" s="17">
        <v>10216805</v>
      </c>
      <c r="C12" s="17">
        <v>11105323</v>
      </c>
      <c r="D12" s="21">
        <v>10323855</v>
      </c>
      <c r="E12" s="22">
        <v>10506080</v>
      </c>
      <c r="F12" s="17">
        <v>13082080</v>
      </c>
      <c r="G12" s="23">
        <v>13082080</v>
      </c>
      <c r="H12" s="19">
        <v>12609521</v>
      </c>
      <c r="I12" s="22">
        <v>13997826</v>
      </c>
      <c r="J12" s="17">
        <v>14641724</v>
      </c>
      <c r="K12" s="23">
        <v>15315245</v>
      </c>
    </row>
    <row r="13" spans="1:11" ht="13.5" x14ac:dyDescent="0.25">
      <c r="A13" s="20" t="s">
        <v>24</v>
      </c>
      <c r="B13" s="17">
        <v>38916282</v>
      </c>
      <c r="C13" s="17">
        <v>21587172</v>
      </c>
      <c r="D13" s="21">
        <v>33410844</v>
      </c>
      <c r="E13" s="22">
        <v>33150000</v>
      </c>
      <c r="F13" s="17">
        <v>23150000</v>
      </c>
      <c r="G13" s="23">
        <v>23150000</v>
      </c>
      <c r="H13" s="19">
        <v>19498875</v>
      </c>
      <c r="I13" s="22">
        <v>17870000</v>
      </c>
      <c r="J13" s="17">
        <v>18790000</v>
      </c>
      <c r="K13" s="23">
        <v>19752321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2691577</v>
      </c>
      <c r="C15" s="17">
        <v>4142598</v>
      </c>
      <c r="D15" s="21">
        <v>2893827</v>
      </c>
      <c r="E15" s="22">
        <v>3868025</v>
      </c>
      <c r="F15" s="17">
        <v>10685540</v>
      </c>
      <c r="G15" s="23">
        <v>10685540</v>
      </c>
      <c r="H15" s="19">
        <v>4321457</v>
      </c>
      <c r="I15" s="22">
        <v>950000</v>
      </c>
      <c r="J15" s="17">
        <v>1001300</v>
      </c>
      <c r="K15" s="23">
        <v>1055370</v>
      </c>
    </row>
    <row r="16" spans="1:11" ht="13.5" x14ac:dyDescent="0.25">
      <c r="A16" s="20" t="s">
        <v>27</v>
      </c>
      <c r="B16" s="17">
        <v>571802</v>
      </c>
      <c r="C16" s="17">
        <v>1139384</v>
      </c>
      <c r="D16" s="21">
        <v>10782</v>
      </c>
      <c r="E16" s="22">
        <v>0</v>
      </c>
      <c r="F16" s="17">
        <v>0</v>
      </c>
      <c r="G16" s="23">
        <v>0</v>
      </c>
      <c r="H16" s="19">
        <v>0</v>
      </c>
      <c r="I16" s="22">
        <v>7513000</v>
      </c>
      <c r="J16" s="17">
        <v>7802000</v>
      </c>
      <c r="K16" s="23">
        <v>8118000</v>
      </c>
    </row>
    <row r="17" spans="1:11" ht="13.5" x14ac:dyDescent="0.25">
      <c r="A17" s="20" t="s">
        <v>28</v>
      </c>
      <c r="B17" s="17">
        <v>141985501</v>
      </c>
      <c r="C17" s="17">
        <v>86899911</v>
      </c>
      <c r="D17" s="21">
        <v>115390919</v>
      </c>
      <c r="E17" s="22">
        <v>98013425</v>
      </c>
      <c r="F17" s="17">
        <v>193961180</v>
      </c>
      <c r="G17" s="23">
        <v>193961180</v>
      </c>
      <c r="H17" s="19">
        <v>326456034</v>
      </c>
      <c r="I17" s="22">
        <v>141804753</v>
      </c>
      <c r="J17" s="17">
        <v>158837834</v>
      </c>
      <c r="K17" s="23">
        <v>181446106</v>
      </c>
    </row>
    <row r="18" spans="1:11" ht="13.5" x14ac:dyDescent="0.25">
      <c r="A18" s="30" t="s">
        <v>29</v>
      </c>
      <c r="B18" s="31">
        <f>SUM(B11:B17)</f>
        <v>269625691</v>
      </c>
      <c r="C18" s="32">
        <f t="shared" ref="C18:K18" si="1">SUM(C11:C17)</f>
        <v>207581273</v>
      </c>
      <c r="D18" s="33">
        <f t="shared" si="1"/>
        <v>254458531</v>
      </c>
      <c r="E18" s="31">
        <f t="shared" si="1"/>
        <v>243214752</v>
      </c>
      <c r="F18" s="32">
        <f t="shared" si="1"/>
        <v>342459140</v>
      </c>
      <c r="G18" s="34">
        <f t="shared" si="1"/>
        <v>342459140</v>
      </c>
      <c r="H18" s="35">
        <f t="shared" si="1"/>
        <v>457122301</v>
      </c>
      <c r="I18" s="31">
        <f t="shared" si="1"/>
        <v>289246384</v>
      </c>
      <c r="J18" s="32">
        <f t="shared" si="1"/>
        <v>313110769</v>
      </c>
      <c r="K18" s="34">
        <f t="shared" si="1"/>
        <v>342878675</v>
      </c>
    </row>
    <row r="19" spans="1:11" ht="13.5" x14ac:dyDescent="0.25">
      <c r="A19" s="30" t="s">
        <v>30</v>
      </c>
      <c r="B19" s="36">
        <f>+B10-B18</f>
        <v>-74252763</v>
      </c>
      <c r="C19" s="37">
        <f t="shared" ref="C19:K19" si="2">+C10-C18</f>
        <v>-2672172</v>
      </c>
      <c r="D19" s="38">
        <f t="shared" si="2"/>
        <v>-42835178</v>
      </c>
      <c r="E19" s="36">
        <f t="shared" si="2"/>
        <v>-22675702</v>
      </c>
      <c r="F19" s="37">
        <f t="shared" si="2"/>
        <v>-104763941</v>
      </c>
      <c r="G19" s="39">
        <f t="shared" si="2"/>
        <v>-104763941</v>
      </c>
      <c r="H19" s="40">
        <f t="shared" si="2"/>
        <v>-219888934</v>
      </c>
      <c r="I19" s="36">
        <f t="shared" si="2"/>
        <v>-54339572</v>
      </c>
      <c r="J19" s="37">
        <f t="shared" si="2"/>
        <v>-67652357</v>
      </c>
      <c r="K19" s="39">
        <f t="shared" si="2"/>
        <v>-86553411</v>
      </c>
    </row>
    <row r="20" spans="1:11" ht="25.5" x14ac:dyDescent="0.2">
      <c r="A20" s="41" t="s">
        <v>31</v>
      </c>
      <c r="B20" s="42">
        <v>27091000</v>
      </c>
      <c r="C20" s="43">
        <v>33977000</v>
      </c>
      <c r="D20" s="44">
        <v>42872757</v>
      </c>
      <c r="E20" s="42">
        <v>31198300</v>
      </c>
      <c r="F20" s="43">
        <v>32785462</v>
      </c>
      <c r="G20" s="45">
        <v>32785462</v>
      </c>
      <c r="H20" s="46">
        <v>32775332</v>
      </c>
      <c r="I20" s="42">
        <v>30826550</v>
      </c>
      <c r="J20" s="43">
        <v>31857551</v>
      </c>
      <c r="K20" s="45">
        <v>33322999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-47161763</v>
      </c>
      <c r="C22" s="55">
        <f t="shared" ref="C22:K22" si="3">SUM(C19:C21)</f>
        <v>31304828</v>
      </c>
      <c r="D22" s="56">
        <f t="shared" si="3"/>
        <v>37579</v>
      </c>
      <c r="E22" s="54">
        <f t="shared" si="3"/>
        <v>8522598</v>
      </c>
      <c r="F22" s="55">
        <f t="shared" si="3"/>
        <v>-71978479</v>
      </c>
      <c r="G22" s="57">
        <f t="shared" si="3"/>
        <v>-71978479</v>
      </c>
      <c r="H22" s="58">
        <f t="shared" si="3"/>
        <v>-187113602</v>
      </c>
      <c r="I22" s="54">
        <f t="shared" si="3"/>
        <v>-23513022</v>
      </c>
      <c r="J22" s="55">
        <f t="shared" si="3"/>
        <v>-35794806</v>
      </c>
      <c r="K22" s="57">
        <f t="shared" si="3"/>
        <v>-53230412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-47161763</v>
      </c>
      <c r="C24" s="37">
        <f t="shared" ref="C24:K24" si="4">SUM(C22:C23)</f>
        <v>31304828</v>
      </c>
      <c r="D24" s="38">
        <f t="shared" si="4"/>
        <v>37579</v>
      </c>
      <c r="E24" s="36">
        <f t="shared" si="4"/>
        <v>8522598</v>
      </c>
      <c r="F24" s="37">
        <f t="shared" si="4"/>
        <v>-71978479</v>
      </c>
      <c r="G24" s="39">
        <f t="shared" si="4"/>
        <v>-71978479</v>
      </c>
      <c r="H24" s="40">
        <f t="shared" si="4"/>
        <v>-187113602</v>
      </c>
      <c r="I24" s="36">
        <f t="shared" si="4"/>
        <v>-23513022</v>
      </c>
      <c r="J24" s="37">
        <f t="shared" si="4"/>
        <v>-35794806</v>
      </c>
      <c r="K24" s="39">
        <f t="shared" si="4"/>
        <v>-53230412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712407618</v>
      </c>
      <c r="C27" s="66">
        <v>48069217</v>
      </c>
      <c r="D27" s="67">
        <v>82261395</v>
      </c>
      <c r="E27" s="68">
        <v>45670100</v>
      </c>
      <c r="F27" s="66">
        <v>53829394</v>
      </c>
      <c r="G27" s="69">
        <v>53829394</v>
      </c>
      <c r="H27" s="70">
        <v>44623302</v>
      </c>
      <c r="I27" s="68">
        <v>48924316</v>
      </c>
      <c r="J27" s="66">
        <v>38412293</v>
      </c>
      <c r="K27" s="69">
        <v>42555573</v>
      </c>
    </row>
    <row r="28" spans="1:11" ht="13.5" x14ac:dyDescent="0.25">
      <c r="A28" s="71" t="s">
        <v>36</v>
      </c>
      <c r="B28" s="17">
        <v>696432869</v>
      </c>
      <c r="C28" s="17">
        <v>12646447</v>
      </c>
      <c r="D28" s="21">
        <v>53398238</v>
      </c>
      <c r="E28" s="22">
        <v>31448300</v>
      </c>
      <c r="F28" s="17">
        <v>32785461</v>
      </c>
      <c r="G28" s="23">
        <v>32785461</v>
      </c>
      <c r="H28" s="19">
        <v>0</v>
      </c>
      <c r="I28" s="22">
        <v>30826550</v>
      </c>
      <c r="J28" s="17">
        <v>33926465</v>
      </c>
      <c r="K28" s="23">
        <v>37886474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3716770</v>
      </c>
      <c r="C31" s="17">
        <v>35422770</v>
      </c>
      <c r="D31" s="21">
        <v>28863157</v>
      </c>
      <c r="E31" s="22">
        <v>14221800</v>
      </c>
      <c r="F31" s="17">
        <v>21043933</v>
      </c>
      <c r="G31" s="23">
        <v>21043933</v>
      </c>
      <c r="H31" s="19">
        <v>0</v>
      </c>
      <c r="I31" s="22">
        <v>18097766</v>
      </c>
      <c r="J31" s="17">
        <v>4485828</v>
      </c>
      <c r="K31" s="23">
        <v>4669099</v>
      </c>
    </row>
    <row r="32" spans="1:11" ht="13.5" x14ac:dyDescent="0.25">
      <c r="A32" s="30" t="s">
        <v>39</v>
      </c>
      <c r="B32" s="66">
        <f>SUM(B28:B31)</f>
        <v>700149639</v>
      </c>
      <c r="C32" s="66">
        <f t="shared" ref="C32:K32" si="5">SUM(C28:C31)</f>
        <v>48069217</v>
      </c>
      <c r="D32" s="67">
        <f t="shared" si="5"/>
        <v>82261395</v>
      </c>
      <c r="E32" s="68">
        <f t="shared" si="5"/>
        <v>45670100</v>
      </c>
      <c r="F32" s="66">
        <f t="shared" si="5"/>
        <v>53829394</v>
      </c>
      <c r="G32" s="69">
        <f t="shared" si="5"/>
        <v>53829394</v>
      </c>
      <c r="H32" s="70">
        <f t="shared" si="5"/>
        <v>0</v>
      </c>
      <c r="I32" s="68">
        <f t="shared" si="5"/>
        <v>48924316</v>
      </c>
      <c r="J32" s="66">
        <f t="shared" si="5"/>
        <v>38412293</v>
      </c>
      <c r="K32" s="69">
        <f t="shared" si="5"/>
        <v>42555573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123142906</v>
      </c>
      <c r="C35" s="17">
        <v>154595969</v>
      </c>
      <c r="D35" s="21">
        <v>143860912</v>
      </c>
      <c r="E35" s="22">
        <v>155669605</v>
      </c>
      <c r="F35" s="17">
        <v>68699191</v>
      </c>
      <c r="G35" s="23">
        <v>68699191</v>
      </c>
      <c r="H35" s="19">
        <v>-81228680</v>
      </c>
      <c r="I35" s="22">
        <v>136228633</v>
      </c>
      <c r="J35" s="17">
        <v>215836055</v>
      </c>
      <c r="K35" s="23">
        <v>289086363</v>
      </c>
    </row>
    <row r="36" spans="1:11" ht="13.5" x14ac:dyDescent="0.25">
      <c r="A36" s="20" t="s">
        <v>42</v>
      </c>
      <c r="B36" s="17">
        <v>584679063</v>
      </c>
      <c r="C36" s="17">
        <v>325772600</v>
      </c>
      <c r="D36" s="21">
        <v>344219941</v>
      </c>
      <c r="E36" s="22">
        <v>266033225</v>
      </c>
      <c r="F36" s="17">
        <v>297564199</v>
      </c>
      <c r="G36" s="23">
        <v>297564199</v>
      </c>
      <c r="H36" s="19">
        <v>377484330</v>
      </c>
      <c r="I36" s="22">
        <v>296989660</v>
      </c>
      <c r="J36" s="17">
        <v>292030816</v>
      </c>
      <c r="K36" s="23">
        <v>302003252</v>
      </c>
    </row>
    <row r="37" spans="1:11" ht="13.5" x14ac:dyDescent="0.25">
      <c r="A37" s="20" t="s">
        <v>43</v>
      </c>
      <c r="B37" s="17">
        <v>30072492</v>
      </c>
      <c r="C37" s="17">
        <v>35490401</v>
      </c>
      <c r="D37" s="21">
        <v>43169172</v>
      </c>
      <c r="E37" s="22">
        <v>34347641</v>
      </c>
      <c r="F37" s="17">
        <v>45049926</v>
      </c>
      <c r="G37" s="23">
        <v>45049926</v>
      </c>
      <c r="H37" s="19">
        <v>24187642</v>
      </c>
      <c r="I37" s="22">
        <v>37039375</v>
      </c>
      <c r="J37" s="17">
        <v>36691614</v>
      </c>
      <c r="K37" s="23">
        <v>38551026</v>
      </c>
    </row>
    <row r="38" spans="1:11" ht="13.5" x14ac:dyDescent="0.25">
      <c r="A38" s="20" t="s">
        <v>44</v>
      </c>
      <c r="B38" s="17">
        <v>0</v>
      </c>
      <c r="C38" s="17">
        <v>626599</v>
      </c>
      <c r="D38" s="21">
        <v>626599</v>
      </c>
      <c r="E38" s="22">
        <v>3031794</v>
      </c>
      <c r="F38" s="17">
        <v>5061000</v>
      </c>
      <c r="G38" s="23">
        <v>5061000</v>
      </c>
      <c r="H38" s="19">
        <v>626599</v>
      </c>
      <c r="I38" s="22">
        <v>5061000</v>
      </c>
      <c r="J38" s="17">
        <v>6000000</v>
      </c>
      <c r="K38" s="23">
        <v>6500000</v>
      </c>
    </row>
    <row r="39" spans="1:11" ht="13.5" x14ac:dyDescent="0.25">
      <c r="A39" s="20" t="s">
        <v>45</v>
      </c>
      <c r="B39" s="17">
        <v>724911240</v>
      </c>
      <c r="C39" s="17">
        <v>381645983</v>
      </c>
      <c r="D39" s="21">
        <v>444209919</v>
      </c>
      <c r="E39" s="22">
        <v>384323395</v>
      </c>
      <c r="F39" s="17">
        <v>316152464</v>
      </c>
      <c r="G39" s="23">
        <v>316152464</v>
      </c>
      <c r="H39" s="19">
        <v>176083657</v>
      </c>
      <c r="I39" s="22">
        <v>391117918</v>
      </c>
      <c r="J39" s="17">
        <v>465175257</v>
      </c>
      <c r="K39" s="23">
        <v>546038589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1552848</v>
      </c>
      <c r="C42" s="17">
        <v>1371082</v>
      </c>
      <c r="D42" s="21">
        <v>10498353</v>
      </c>
      <c r="E42" s="22">
        <v>61955611</v>
      </c>
      <c r="F42" s="17">
        <v>8154080</v>
      </c>
      <c r="G42" s="23">
        <v>8154080</v>
      </c>
      <c r="H42" s="19">
        <v>-20339856</v>
      </c>
      <c r="I42" s="22">
        <v>12663653</v>
      </c>
      <c r="J42" s="17">
        <v>34370885</v>
      </c>
      <c r="K42" s="23">
        <v>35923594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-48565786</v>
      </c>
      <c r="F43" s="17">
        <v>-57396799</v>
      </c>
      <c r="G43" s="23">
        <v>-57396799</v>
      </c>
      <c r="H43" s="19">
        <v>0</v>
      </c>
      <c r="I43" s="22">
        <v>-54652965</v>
      </c>
      <c r="J43" s="17">
        <v>-43692976</v>
      </c>
      <c r="K43" s="23">
        <v>-48435616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1552848</v>
      </c>
      <c r="C45" s="66">
        <v>1371082</v>
      </c>
      <c r="D45" s="67">
        <v>10498353</v>
      </c>
      <c r="E45" s="68">
        <v>112923373</v>
      </c>
      <c r="F45" s="66">
        <v>61920669</v>
      </c>
      <c r="G45" s="69">
        <v>61920669</v>
      </c>
      <c r="H45" s="70">
        <v>210781132</v>
      </c>
      <c r="I45" s="68">
        <v>69174076</v>
      </c>
      <c r="J45" s="66">
        <v>150387810</v>
      </c>
      <c r="K45" s="69">
        <v>219054433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83362066</v>
      </c>
      <c r="C48" s="17">
        <v>99537621</v>
      </c>
      <c r="D48" s="21">
        <v>112128936</v>
      </c>
      <c r="E48" s="22">
        <v>112038373</v>
      </c>
      <c r="F48" s="17">
        <v>60483493</v>
      </c>
      <c r="G48" s="23">
        <v>60483493</v>
      </c>
      <c r="H48" s="19">
        <v>113242327</v>
      </c>
      <c r="I48" s="22">
        <v>68714076</v>
      </c>
      <c r="J48" s="17">
        <v>149906655</v>
      </c>
      <c r="K48" s="23">
        <v>218551133</v>
      </c>
    </row>
    <row r="49" spans="1:11" ht="13.5" x14ac:dyDescent="0.25">
      <c r="A49" s="20" t="s">
        <v>53</v>
      </c>
      <c r="B49" s="17">
        <f>+B75</f>
        <v>43269196</v>
      </c>
      <c r="C49" s="17">
        <f t="shared" ref="C49:K49" si="6">+C75</f>
        <v>54639019.819069013</v>
      </c>
      <c r="D49" s="21">
        <f t="shared" si="6"/>
        <v>59927393.61797379</v>
      </c>
      <c r="E49" s="22">
        <f t="shared" si="6"/>
        <v>-5991383.4899302423</v>
      </c>
      <c r="F49" s="17">
        <f t="shared" si="6"/>
        <v>32454920.893547222</v>
      </c>
      <c r="G49" s="23">
        <f t="shared" si="6"/>
        <v>32454920.893547222</v>
      </c>
      <c r="H49" s="19">
        <f t="shared" si="6"/>
        <v>61945664.329194635</v>
      </c>
      <c r="I49" s="22">
        <f t="shared" si="6"/>
        <v>-37483988.03913153</v>
      </c>
      <c r="J49" s="17">
        <f t="shared" si="6"/>
        <v>-48213814.707793415</v>
      </c>
      <c r="K49" s="23">
        <f t="shared" si="6"/>
        <v>-52554042.491124615</v>
      </c>
    </row>
    <row r="50" spans="1:11" ht="13.5" x14ac:dyDescent="0.25">
      <c r="A50" s="30" t="s">
        <v>54</v>
      </c>
      <c r="B50" s="66">
        <f>+B48-B49</f>
        <v>40092870</v>
      </c>
      <c r="C50" s="66">
        <f t="shared" ref="C50:K50" si="7">+C48-C49</f>
        <v>44898601.180930987</v>
      </c>
      <c r="D50" s="67">
        <f t="shared" si="7"/>
        <v>52201542.38202621</v>
      </c>
      <c r="E50" s="68">
        <f t="shared" si="7"/>
        <v>118029756.48993024</v>
      </c>
      <c r="F50" s="66">
        <f t="shared" si="7"/>
        <v>28028572.106452778</v>
      </c>
      <c r="G50" s="69">
        <f t="shared" si="7"/>
        <v>28028572.106452778</v>
      </c>
      <c r="H50" s="70">
        <f t="shared" si="7"/>
        <v>51296662.670805365</v>
      </c>
      <c r="I50" s="68">
        <f t="shared" si="7"/>
        <v>106198064.03913152</v>
      </c>
      <c r="J50" s="66">
        <f t="shared" si="7"/>
        <v>198120469.70779341</v>
      </c>
      <c r="K50" s="69">
        <f t="shared" si="7"/>
        <v>271105175.49112463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578509261</v>
      </c>
      <c r="C53" s="17">
        <v>326330985</v>
      </c>
      <c r="D53" s="21">
        <v>329351006</v>
      </c>
      <c r="E53" s="22">
        <v>262708975</v>
      </c>
      <c r="F53" s="17">
        <v>293976250</v>
      </c>
      <c r="G53" s="23">
        <v>293976250</v>
      </c>
      <c r="H53" s="19">
        <v>375865996</v>
      </c>
      <c r="I53" s="22">
        <v>293401711</v>
      </c>
      <c r="J53" s="17">
        <v>288380816</v>
      </c>
      <c r="K53" s="23">
        <v>298303252</v>
      </c>
    </row>
    <row r="54" spans="1:11" ht="13.5" x14ac:dyDescent="0.25">
      <c r="A54" s="20" t="s">
        <v>57</v>
      </c>
      <c r="B54" s="17">
        <v>38916282</v>
      </c>
      <c r="C54" s="17">
        <v>21166562</v>
      </c>
      <c r="D54" s="21">
        <v>21158561</v>
      </c>
      <c r="E54" s="22">
        <v>33150000</v>
      </c>
      <c r="F54" s="17">
        <v>23150000</v>
      </c>
      <c r="G54" s="23">
        <v>23150000</v>
      </c>
      <c r="H54" s="19">
        <v>19498875</v>
      </c>
      <c r="I54" s="22">
        <v>17870000</v>
      </c>
      <c r="J54" s="17">
        <v>18790000</v>
      </c>
      <c r="K54" s="23">
        <v>19752321</v>
      </c>
    </row>
    <row r="55" spans="1:11" ht="13.5" x14ac:dyDescent="0.25">
      <c r="A55" s="20" t="s">
        <v>58</v>
      </c>
      <c r="B55" s="17">
        <v>710237657</v>
      </c>
      <c r="C55" s="17">
        <v>17812316</v>
      </c>
      <c r="D55" s="21">
        <v>35140580</v>
      </c>
      <c r="E55" s="22">
        <v>7387344</v>
      </c>
      <c r="F55" s="17">
        <v>9242389</v>
      </c>
      <c r="G55" s="23">
        <v>9242389</v>
      </c>
      <c r="H55" s="19">
        <v>8559109</v>
      </c>
      <c r="I55" s="22">
        <v>7250000</v>
      </c>
      <c r="J55" s="17">
        <v>6642000</v>
      </c>
      <c r="K55" s="23">
        <v>7288232</v>
      </c>
    </row>
    <row r="56" spans="1:11" ht="13.5" x14ac:dyDescent="0.25">
      <c r="A56" s="20" t="s">
        <v>59</v>
      </c>
      <c r="B56" s="17">
        <v>17117781</v>
      </c>
      <c r="C56" s="17">
        <v>14716966</v>
      </c>
      <c r="D56" s="21">
        <v>9105611</v>
      </c>
      <c r="E56" s="22">
        <v>19030000</v>
      </c>
      <c r="F56" s="17">
        <v>24527500</v>
      </c>
      <c r="G56" s="23">
        <v>24527500</v>
      </c>
      <c r="H56" s="19">
        <v>19153262</v>
      </c>
      <c r="I56" s="22">
        <v>29310000</v>
      </c>
      <c r="J56" s="17">
        <v>30727740</v>
      </c>
      <c r="K56" s="23">
        <v>32206791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29470563</v>
      </c>
      <c r="C60" s="17">
        <v>31465412</v>
      </c>
      <c r="D60" s="21">
        <v>44155654</v>
      </c>
      <c r="E60" s="22">
        <v>47732847</v>
      </c>
      <c r="F60" s="17">
        <v>47732847</v>
      </c>
      <c r="G60" s="23">
        <v>47732847</v>
      </c>
      <c r="H60" s="19">
        <v>35677532</v>
      </c>
      <c r="I60" s="22">
        <v>54795148</v>
      </c>
      <c r="J60" s="17">
        <v>57754086</v>
      </c>
      <c r="K60" s="23">
        <v>60872807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1310</v>
      </c>
      <c r="C65" s="86">
        <v>1310</v>
      </c>
      <c r="D65" s="87">
        <v>1310</v>
      </c>
      <c r="E65" s="85">
        <v>1310</v>
      </c>
      <c r="F65" s="86">
        <v>1310</v>
      </c>
      <c r="G65" s="87">
        <v>1310</v>
      </c>
      <c r="H65" s="88">
        <v>1310</v>
      </c>
      <c r="I65" s="85">
        <v>1310</v>
      </c>
      <c r="J65" s="86">
        <v>1310</v>
      </c>
      <c r="K65" s="87">
        <v>1310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2.1422457209724126E-2</v>
      </c>
      <c r="D70" s="5">
        <f t="shared" si="8"/>
        <v>0.16092951025086269</v>
      </c>
      <c r="E70" s="5">
        <f t="shared" si="8"/>
        <v>1.4978558156403903</v>
      </c>
      <c r="F70" s="5">
        <f t="shared" si="8"/>
        <v>0.8951330455018679</v>
      </c>
      <c r="G70" s="5">
        <f t="shared" si="8"/>
        <v>0.8951330455018679</v>
      </c>
      <c r="H70" s="5">
        <f t="shared" si="8"/>
        <v>0.13154418196072334</v>
      </c>
      <c r="I70" s="5">
        <f t="shared" si="8"/>
        <v>1.1914585800430693</v>
      </c>
      <c r="J70" s="5">
        <f t="shared" si="8"/>
        <v>1.5058434281048858</v>
      </c>
      <c r="K70" s="5">
        <f t="shared" si="8"/>
        <v>1.5137916885353531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1348153</v>
      </c>
      <c r="D71" s="2">
        <f t="shared" si="9"/>
        <v>10282962</v>
      </c>
      <c r="E71" s="2">
        <f t="shared" si="9"/>
        <v>100563568</v>
      </c>
      <c r="F71" s="2">
        <f t="shared" si="9"/>
        <v>70159812</v>
      </c>
      <c r="G71" s="2">
        <f t="shared" si="9"/>
        <v>70159812</v>
      </c>
      <c r="H71" s="2">
        <f t="shared" si="9"/>
        <v>10234889</v>
      </c>
      <c r="I71" s="2">
        <f t="shared" si="9"/>
        <v>85039596</v>
      </c>
      <c r="J71" s="2">
        <f t="shared" si="9"/>
        <v>111536993</v>
      </c>
      <c r="K71" s="2">
        <f t="shared" si="9"/>
        <v>116584075</v>
      </c>
    </row>
    <row r="72" spans="1:11" hidden="1" x14ac:dyDescent="0.2">
      <c r="A72" s="1" t="s">
        <v>136</v>
      </c>
      <c r="B72" s="2">
        <f>+B77</f>
        <v>51350644</v>
      </c>
      <c r="C72" s="2">
        <f t="shared" ref="C72:K72" si="10">+C77</f>
        <v>62931763</v>
      </c>
      <c r="D72" s="2">
        <f t="shared" si="10"/>
        <v>63897305</v>
      </c>
      <c r="E72" s="2">
        <f t="shared" si="10"/>
        <v>67138350</v>
      </c>
      <c r="F72" s="2">
        <f t="shared" si="10"/>
        <v>78379200</v>
      </c>
      <c r="G72" s="2">
        <f t="shared" si="10"/>
        <v>78379200</v>
      </c>
      <c r="H72" s="2">
        <f t="shared" si="10"/>
        <v>77805714</v>
      </c>
      <c r="I72" s="2">
        <f t="shared" si="10"/>
        <v>71374362</v>
      </c>
      <c r="J72" s="2">
        <f t="shared" si="10"/>
        <v>74069449</v>
      </c>
      <c r="K72" s="2">
        <f t="shared" si="10"/>
        <v>77014609</v>
      </c>
    </row>
    <row r="73" spans="1:11" hidden="1" x14ac:dyDescent="0.2">
      <c r="A73" s="1" t="s">
        <v>137</v>
      </c>
      <c r="B73" s="2">
        <f>+B74</f>
        <v>11796132.666666672</v>
      </c>
      <c r="C73" s="2">
        <f t="shared" ref="C73:K73" si="11">+(C78+C80+C81+C82)-(B78+B80+B81+B82)</f>
        <v>22835941</v>
      </c>
      <c r="D73" s="2">
        <f t="shared" si="11"/>
        <v>-24727119</v>
      </c>
      <c r="E73" s="2">
        <f t="shared" si="11"/>
        <v>-6051329</v>
      </c>
      <c r="F73" s="2">
        <f>+(F78+F80+F81+F82)-(D78+D80+D81+D82)</f>
        <v>-47863128</v>
      </c>
      <c r="G73" s="2">
        <f>+(G78+G80+G81+G82)-(D78+D80+D81+D82)</f>
        <v>-47863128</v>
      </c>
      <c r="H73" s="2">
        <f>+(H78+H80+H81+H82)-(D78+D80+D81+D82)</f>
        <v>-236362733</v>
      </c>
      <c r="I73" s="2">
        <f>+(I78+I80+I81+I82)-(E78+E80+E81+E82)</f>
        <v>28871330</v>
      </c>
      <c r="J73" s="2">
        <f t="shared" si="11"/>
        <v>61266</v>
      </c>
      <c r="K73" s="2">
        <f t="shared" si="11"/>
        <v>2149707</v>
      </c>
    </row>
    <row r="74" spans="1:11" hidden="1" x14ac:dyDescent="0.2">
      <c r="A74" s="1" t="s">
        <v>138</v>
      </c>
      <c r="B74" s="2">
        <f>+TREND(C74:E74)</f>
        <v>11796132.666666672</v>
      </c>
      <c r="C74" s="2">
        <f>+C73</f>
        <v>22835941</v>
      </c>
      <c r="D74" s="2">
        <f t="shared" ref="D74:K74" si="12">+D73</f>
        <v>-24727119</v>
      </c>
      <c r="E74" s="2">
        <f t="shared" si="12"/>
        <v>-6051329</v>
      </c>
      <c r="F74" s="2">
        <f t="shared" si="12"/>
        <v>-47863128</v>
      </c>
      <c r="G74" s="2">
        <f t="shared" si="12"/>
        <v>-47863128</v>
      </c>
      <c r="H74" s="2">
        <f t="shared" si="12"/>
        <v>-236362733</v>
      </c>
      <c r="I74" s="2">
        <f t="shared" si="12"/>
        <v>28871330</v>
      </c>
      <c r="J74" s="2">
        <f t="shared" si="12"/>
        <v>61266</v>
      </c>
      <c r="K74" s="2">
        <f t="shared" si="12"/>
        <v>2149707</v>
      </c>
    </row>
    <row r="75" spans="1:11" hidden="1" x14ac:dyDescent="0.2">
      <c r="A75" s="1" t="s">
        <v>139</v>
      </c>
      <c r="B75" s="2">
        <f>+B84-(((B80+B81+B82+B78)*B70)-B79)</f>
        <v>43269196</v>
      </c>
      <c r="C75" s="2">
        <f t="shared" ref="C75:K75" si="13">+C84-(((C80+C81+C82+C78)*C70)-C79)</f>
        <v>54639019.819069013</v>
      </c>
      <c r="D75" s="2">
        <f t="shared" si="13"/>
        <v>59927393.61797379</v>
      </c>
      <c r="E75" s="2">
        <f t="shared" si="13"/>
        <v>-5991383.4899302423</v>
      </c>
      <c r="F75" s="2">
        <f t="shared" si="13"/>
        <v>32454920.893547222</v>
      </c>
      <c r="G75" s="2">
        <f t="shared" si="13"/>
        <v>32454920.893547222</v>
      </c>
      <c r="H75" s="2">
        <f t="shared" si="13"/>
        <v>61945664.329194635</v>
      </c>
      <c r="I75" s="2">
        <f t="shared" si="13"/>
        <v>-37483988.03913153</v>
      </c>
      <c r="J75" s="2">
        <f t="shared" si="13"/>
        <v>-48213814.707793415</v>
      </c>
      <c r="K75" s="2">
        <f t="shared" si="13"/>
        <v>-52554042.491124615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51350644</v>
      </c>
      <c r="C77" s="3">
        <v>62931763</v>
      </c>
      <c r="D77" s="3">
        <v>63897305</v>
      </c>
      <c r="E77" s="3">
        <v>67138350</v>
      </c>
      <c r="F77" s="3">
        <v>78379200</v>
      </c>
      <c r="G77" s="3">
        <v>78379200</v>
      </c>
      <c r="H77" s="3">
        <v>77805714</v>
      </c>
      <c r="I77" s="3">
        <v>71374362</v>
      </c>
      <c r="J77" s="3">
        <v>74069449</v>
      </c>
      <c r="K77" s="3">
        <v>77014609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3074250</v>
      </c>
      <c r="F78" s="3">
        <v>3587949</v>
      </c>
      <c r="G78" s="3">
        <v>3587949</v>
      </c>
      <c r="H78" s="3">
        <v>0</v>
      </c>
      <c r="I78" s="3">
        <v>3587949</v>
      </c>
      <c r="J78" s="3">
        <v>3650000</v>
      </c>
      <c r="K78" s="3">
        <v>3700000</v>
      </c>
    </row>
    <row r="79" spans="1:11" hidden="1" x14ac:dyDescent="0.2">
      <c r="A79" s="1" t="s">
        <v>70</v>
      </c>
      <c r="B79" s="3">
        <v>13305956</v>
      </c>
      <c r="C79" s="3">
        <v>9958152</v>
      </c>
      <c r="D79" s="3">
        <v>23792978</v>
      </c>
      <c r="E79" s="3">
        <v>33241801</v>
      </c>
      <c r="F79" s="3">
        <v>43938236</v>
      </c>
      <c r="G79" s="3">
        <v>43938236</v>
      </c>
      <c r="H79" s="3">
        <v>6231206</v>
      </c>
      <c r="I79" s="3">
        <v>35800118</v>
      </c>
      <c r="J79" s="3">
        <v>35400000</v>
      </c>
      <c r="K79" s="3">
        <v>37200000</v>
      </c>
    </row>
    <row r="80" spans="1:11" hidden="1" x14ac:dyDescent="0.2">
      <c r="A80" s="1" t="s">
        <v>71</v>
      </c>
      <c r="B80" s="3">
        <v>10288660</v>
      </c>
      <c r="C80" s="3">
        <v>12932592</v>
      </c>
      <c r="D80" s="3">
        <v>15010650</v>
      </c>
      <c r="E80" s="3">
        <v>17413560</v>
      </c>
      <c r="F80" s="3">
        <v>-7678279</v>
      </c>
      <c r="G80" s="3">
        <v>-7678279</v>
      </c>
      <c r="H80" s="3">
        <v>-72850211</v>
      </c>
      <c r="I80" s="3">
        <v>19923693</v>
      </c>
      <c r="J80" s="3">
        <v>19416707</v>
      </c>
      <c r="K80" s="3">
        <v>18019076</v>
      </c>
    </row>
    <row r="81" spans="1:11" hidden="1" x14ac:dyDescent="0.2">
      <c r="A81" s="1" t="s">
        <v>72</v>
      </c>
      <c r="B81" s="3">
        <v>1930303</v>
      </c>
      <c r="C81" s="3">
        <v>22122312</v>
      </c>
      <c r="D81" s="3">
        <v>-4682865</v>
      </c>
      <c r="E81" s="3">
        <v>-16211354</v>
      </c>
      <c r="F81" s="3">
        <v>-33445013</v>
      </c>
      <c r="G81" s="3">
        <v>-33445013</v>
      </c>
      <c r="H81" s="3">
        <v>-153184737</v>
      </c>
      <c r="I81" s="3">
        <v>9636144</v>
      </c>
      <c r="J81" s="3">
        <v>10142345</v>
      </c>
      <c r="K81" s="3">
        <v>13639683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1348153</v>
      </c>
      <c r="D83" s="3">
        <v>10282962</v>
      </c>
      <c r="E83" s="3">
        <v>100563568</v>
      </c>
      <c r="F83" s="3">
        <v>70159812</v>
      </c>
      <c r="G83" s="3">
        <v>70159812</v>
      </c>
      <c r="H83" s="3">
        <v>10234889</v>
      </c>
      <c r="I83" s="3">
        <v>85039596</v>
      </c>
      <c r="J83" s="3">
        <v>111536993</v>
      </c>
      <c r="K83" s="3">
        <v>116584075</v>
      </c>
    </row>
    <row r="84" spans="1:11" hidden="1" x14ac:dyDescent="0.2">
      <c r="A84" s="1" t="s">
        <v>75</v>
      </c>
      <c r="B84" s="3">
        <v>29963240</v>
      </c>
      <c r="C84" s="3">
        <v>45431830</v>
      </c>
      <c r="D84" s="3">
        <v>37796461</v>
      </c>
      <c r="E84" s="3">
        <v>-32827670</v>
      </c>
      <c r="F84" s="3">
        <v>-45082441</v>
      </c>
      <c r="G84" s="3">
        <v>-45082441</v>
      </c>
      <c r="H84" s="3">
        <v>25980876</v>
      </c>
      <c r="I84" s="3">
        <v>-33789892</v>
      </c>
      <c r="J84" s="3">
        <v>-33606182</v>
      </c>
      <c r="K84" s="3">
        <v>-36228247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219869418</v>
      </c>
      <c r="C5" s="17">
        <v>231693521</v>
      </c>
      <c r="D5" s="21">
        <v>238061561</v>
      </c>
      <c r="E5" s="22">
        <v>253564477</v>
      </c>
      <c r="F5" s="17">
        <v>255064477</v>
      </c>
      <c r="G5" s="23">
        <v>255064477</v>
      </c>
      <c r="H5" s="19">
        <v>261034612</v>
      </c>
      <c r="I5" s="22">
        <v>271174940</v>
      </c>
      <c r="J5" s="17">
        <v>283648986</v>
      </c>
      <c r="K5" s="23">
        <v>296696839</v>
      </c>
    </row>
    <row r="6" spans="1:11" ht="13.5" x14ac:dyDescent="0.25">
      <c r="A6" s="20" t="s">
        <v>18</v>
      </c>
      <c r="B6" s="17">
        <v>91304866</v>
      </c>
      <c r="C6" s="17">
        <v>102908590</v>
      </c>
      <c r="D6" s="21">
        <v>106251016</v>
      </c>
      <c r="E6" s="22">
        <v>166916655</v>
      </c>
      <c r="F6" s="17">
        <v>173899474</v>
      </c>
      <c r="G6" s="23">
        <v>173899474</v>
      </c>
      <c r="H6" s="19">
        <v>121187598</v>
      </c>
      <c r="I6" s="22">
        <v>189592887</v>
      </c>
      <c r="J6" s="17">
        <v>212176677</v>
      </c>
      <c r="K6" s="23">
        <v>239129180</v>
      </c>
    </row>
    <row r="7" spans="1:11" ht="13.5" x14ac:dyDescent="0.25">
      <c r="A7" s="20" t="s">
        <v>19</v>
      </c>
      <c r="B7" s="17">
        <v>1715464</v>
      </c>
      <c r="C7" s="17">
        <v>2533098</v>
      </c>
      <c r="D7" s="21">
        <v>3520411</v>
      </c>
      <c r="E7" s="22">
        <v>3029552</v>
      </c>
      <c r="F7" s="17">
        <v>3029552</v>
      </c>
      <c r="G7" s="23">
        <v>3029552</v>
      </c>
      <c r="H7" s="19">
        <v>4354185</v>
      </c>
      <c r="I7" s="22">
        <v>3178000</v>
      </c>
      <c r="J7" s="17">
        <v>3324188</v>
      </c>
      <c r="K7" s="23">
        <v>3473777</v>
      </c>
    </row>
    <row r="8" spans="1:11" ht="13.5" x14ac:dyDescent="0.25">
      <c r="A8" s="20" t="s">
        <v>20</v>
      </c>
      <c r="B8" s="17">
        <v>99957168</v>
      </c>
      <c r="C8" s="17">
        <v>106604701</v>
      </c>
      <c r="D8" s="21">
        <v>101038666</v>
      </c>
      <c r="E8" s="22">
        <v>114187350</v>
      </c>
      <c r="F8" s="17">
        <v>110079770</v>
      </c>
      <c r="G8" s="23">
        <v>110079770</v>
      </c>
      <c r="H8" s="19">
        <v>108514255</v>
      </c>
      <c r="I8" s="22">
        <v>115580070</v>
      </c>
      <c r="J8" s="17">
        <v>118696160</v>
      </c>
      <c r="K8" s="23">
        <v>123977153</v>
      </c>
    </row>
    <row r="9" spans="1:11" ht="13.5" x14ac:dyDescent="0.25">
      <c r="A9" s="20" t="s">
        <v>21</v>
      </c>
      <c r="B9" s="17">
        <v>26689465</v>
      </c>
      <c r="C9" s="17">
        <v>32406041</v>
      </c>
      <c r="D9" s="21">
        <v>26156718</v>
      </c>
      <c r="E9" s="22">
        <v>34199078</v>
      </c>
      <c r="F9" s="17">
        <v>35521200</v>
      </c>
      <c r="G9" s="23">
        <v>35521200</v>
      </c>
      <c r="H9" s="19">
        <v>31170053</v>
      </c>
      <c r="I9" s="22">
        <v>35087234</v>
      </c>
      <c r="J9" s="17">
        <v>36582687</v>
      </c>
      <c r="K9" s="23">
        <v>38248983</v>
      </c>
    </row>
    <row r="10" spans="1:11" ht="25.5" x14ac:dyDescent="0.2">
      <c r="A10" s="24" t="s">
        <v>130</v>
      </c>
      <c r="B10" s="25">
        <f>SUM(B5:B9)</f>
        <v>439536381</v>
      </c>
      <c r="C10" s="26">
        <f t="shared" ref="C10:K10" si="0">SUM(C5:C9)</f>
        <v>476145951</v>
      </c>
      <c r="D10" s="27">
        <f t="shared" si="0"/>
        <v>475028372</v>
      </c>
      <c r="E10" s="25">
        <f t="shared" si="0"/>
        <v>571897112</v>
      </c>
      <c r="F10" s="26">
        <f t="shared" si="0"/>
        <v>577594473</v>
      </c>
      <c r="G10" s="28">
        <f t="shared" si="0"/>
        <v>577594473</v>
      </c>
      <c r="H10" s="29">
        <f t="shared" si="0"/>
        <v>526260703</v>
      </c>
      <c r="I10" s="25">
        <f t="shared" si="0"/>
        <v>614613131</v>
      </c>
      <c r="J10" s="26">
        <f t="shared" si="0"/>
        <v>654428698</v>
      </c>
      <c r="K10" s="28">
        <f t="shared" si="0"/>
        <v>701525932</v>
      </c>
    </row>
    <row r="11" spans="1:11" ht="13.5" x14ac:dyDescent="0.25">
      <c r="A11" s="20" t="s">
        <v>22</v>
      </c>
      <c r="B11" s="17">
        <v>125190084</v>
      </c>
      <c r="C11" s="17">
        <v>123938108</v>
      </c>
      <c r="D11" s="21">
        <v>137502073</v>
      </c>
      <c r="E11" s="22">
        <v>155965773</v>
      </c>
      <c r="F11" s="17">
        <v>151449722</v>
      </c>
      <c r="G11" s="23">
        <v>151449722</v>
      </c>
      <c r="H11" s="19">
        <v>145833682</v>
      </c>
      <c r="I11" s="22">
        <v>162029250</v>
      </c>
      <c r="J11" s="17">
        <v>169064354</v>
      </c>
      <c r="K11" s="23">
        <v>176649577</v>
      </c>
    </row>
    <row r="12" spans="1:11" ht="13.5" x14ac:dyDescent="0.25">
      <c r="A12" s="20" t="s">
        <v>23</v>
      </c>
      <c r="B12" s="17">
        <v>9330037</v>
      </c>
      <c r="C12" s="17">
        <v>10093429</v>
      </c>
      <c r="D12" s="21">
        <v>10396834</v>
      </c>
      <c r="E12" s="22">
        <v>11326672</v>
      </c>
      <c r="F12" s="17">
        <v>11916164</v>
      </c>
      <c r="G12" s="23">
        <v>11916164</v>
      </c>
      <c r="H12" s="19">
        <v>11752895</v>
      </c>
      <c r="I12" s="22">
        <v>12303348</v>
      </c>
      <c r="J12" s="17">
        <v>12869305</v>
      </c>
      <c r="K12" s="23">
        <v>13461289</v>
      </c>
    </row>
    <row r="13" spans="1:11" ht="13.5" x14ac:dyDescent="0.25">
      <c r="A13" s="20" t="s">
        <v>24</v>
      </c>
      <c r="B13" s="17">
        <v>59362517</v>
      </c>
      <c r="C13" s="17">
        <v>70237571</v>
      </c>
      <c r="D13" s="21">
        <v>119467941</v>
      </c>
      <c r="E13" s="22">
        <v>51439264</v>
      </c>
      <c r="F13" s="17">
        <v>60053132</v>
      </c>
      <c r="G13" s="23">
        <v>60053132</v>
      </c>
      <c r="H13" s="19">
        <v>56252263</v>
      </c>
      <c r="I13" s="22">
        <v>57004511</v>
      </c>
      <c r="J13" s="17">
        <v>59634038</v>
      </c>
      <c r="K13" s="23">
        <v>67370137</v>
      </c>
    </row>
    <row r="14" spans="1:11" ht="13.5" x14ac:dyDescent="0.25">
      <c r="A14" s="20" t="s">
        <v>25</v>
      </c>
      <c r="B14" s="17">
        <v>7260690</v>
      </c>
      <c r="C14" s="17">
        <v>6555267</v>
      </c>
      <c r="D14" s="21">
        <v>7380301</v>
      </c>
      <c r="E14" s="22">
        <v>47362</v>
      </c>
      <c r="F14" s="17">
        <v>60506</v>
      </c>
      <c r="G14" s="23">
        <v>60506</v>
      </c>
      <c r="H14" s="19">
        <v>36099</v>
      </c>
      <c r="I14" s="22">
        <v>63471</v>
      </c>
      <c r="J14" s="17">
        <v>66390</v>
      </c>
      <c r="K14" s="23">
        <v>69445</v>
      </c>
    </row>
    <row r="15" spans="1:11" ht="13.5" x14ac:dyDescent="0.25">
      <c r="A15" s="20" t="s">
        <v>26</v>
      </c>
      <c r="B15" s="17">
        <v>129444826</v>
      </c>
      <c r="C15" s="17">
        <v>158895914</v>
      </c>
      <c r="D15" s="21">
        <v>152359395</v>
      </c>
      <c r="E15" s="22">
        <v>194920634</v>
      </c>
      <c r="F15" s="17">
        <v>190335737</v>
      </c>
      <c r="G15" s="23">
        <v>190335737</v>
      </c>
      <c r="H15" s="19">
        <v>171400331</v>
      </c>
      <c r="I15" s="22">
        <v>223956590</v>
      </c>
      <c r="J15" s="17">
        <v>247149305</v>
      </c>
      <c r="K15" s="23">
        <v>270019626</v>
      </c>
    </row>
    <row r="16" spans="1:11" ht="13.5" x14ac:dyDescent="0.25">
      <c r="A16" s="20" t="s">
        <v>27</v>
      </c>
      <c r="B16" s="17">
        <v>572950</v>
      </c>
      <c r="C16" s="17">
        <v>653900</v>
      </c>
      <c r="D16" s="21">
        <v>1406576</v>
      </c>
      <c r="E16" s="22">
        <v>1520000</v>
      </c>
      <c r="F16" s="17">
        <v>2067163</v>
      </c>
      <c r="G16" s="23">
        <v>2067163</v>
      </c>
      <c r="H16" s="19">
        <v>1779000</v>
      </c>
      <c r="I16" s="22">
        <v>1752000</v>
      </c>
      <c r="J16" s="17">
        <v>1832592</v>
      </c>
      <c r="K16" s="23">
        <v>1916891</v>
      </c>
    </row>
    <row r="17" spans="1:11" ht="13.5" x14ac:dyDescent="0.25">
      <c r="A17" s="20" t="s">
        <v>28</v>
      </c>
      <c r="B17" s="17">
        <v>189931001</v>
      </c>
      <c r="C17" s="17">
        <v>151939242</v>
      </c>
      <c r="D17" s="21">
        <v>179869080</v>
      </c>
      <c r="E17" s="22">
        <v>156370000</v>
      </c>
      <c r="F17" s="17">
        <v>161547380</v>
      </c>
      <c r="G17" s="23">
        <v>161547380</v>
      </c>
      <c r="H17" s="19">
        <v>133814030</v>
      </c>
      <c r="I17" s="22">
        <v>157071206</v>
      </c>
      <c r="J17" s="17">
        <v>163315848</v>
      </c>
      <c r="K17" s="23">
        <v>171468643</v>
      </c>
    </row>
    <row r="18" spans="1:11" ht="13.5" x14ac:dyDescent="0.25">
      <c r="A18" s="30" t="s">
        <v>29</v>
      </c>
      <c r="B18" s="31">
        <f>SUM(B11:B17)</f>
        <v>521092105</v>
      </c>
      <c r="C18" s="32">
        <f t="shared" ref="C18:K18" si="1">SUM(C11:C17)</f>
        <v>522313431</v>
      </c>
      <c r="D18" s="33">
        <f t="shared" si="1"/>
        <v>608382200</v>
      </c>
      <c r="E18" s="31">
        <f t="shared" si="1"/>
        <v>571589705</v>
      </c>
      <c r="F18" s="32">
        <f t="shared" si="1"/>
        <v>577429804</v>
      </c>
      <c r="G18" s="34">
        <f t="shared" si="1"/>
        <v>577429804</v>
      </c>
      <c r="H18" s="35">
        <f t="shared" si="1"/>
        <v>520868300</v>
      </c>
      <c r="I18" s="31">
        <f t="shared" si="1"/>
        <v>614180376</v>
      </c>
      <c r="J18" s="32">
        <f t="shared" si="1"/>
        <v>653931832</v>
      </c>
      <c r="K18" s="34">
        <f t="shared" si="1"/>
        <v>700955608</v>
      </c>
    </row>
    <row r="19" spans="1:11" ht="13.5" x14ac:dyDescent="0.25">
      <c r="A19" s="30" t="s">
        <v>30</v>
      </c>
      <c r="B19" s="36">
        <f>+B10-B18</f>
        <v>-81555724</v>
      </c>
      <c r="C19" s="37">
        <f t="shared" ref="C19:K19" si="2">+C10-C18</f>
        <v>-46167480</v>
      </c>
      <c r="D19" s="38">
        <f t="shared" si="2"/>
        <v>-133353828</v>
      </c>
      <c r="E19" s="36">
        <f t="shared" si="2"/>
        <v>307407</v>
      </c>
      <c r="F19" s="37">
        <f t="shared" si="2"/>
        <v>164669</v>
      </c>
      <c r="G19" s="39">
        <f t="shared" si="2"/>
        <v>164669</v>
      </c>
      <c r="H19" s="40">
        <f t="shared" si="2"/>
        <v>5392403</v>
      </c>
      <c r="I19" s="36">
        <f t="shared" si="2"/>
        <v>432755</v>
      </c>
      <c r="J19" s="37">
        <f t="shared" si="2"/>
        <v>496866</v>
      </c>
      <c r="K19" s="39">
        <f t="shared" si="2"/>
        <v>570324</v>
      </c>
    </row>
    <row r="20" spans="1:11" ht="25.5" x14ac:dyDescent="0.2">
      <c r="A20" s="41" t="s">
        <v>31</v>
      </c>
      <c r="B20" s="42">
        <v>31182887</v>
      </c>
      <c r="C20" s="43">
        <v>21643654</v>
      </c>
      <c r="D20" s="44">
        <v>49703277</v>
      </c>
      <c r="E20" s="42">
        <v>48107650</v>
      </c>
      <c r="F20" s="43">
        <v>56334216</v>
      </c>
      <c r="G20" s="45">
        <v>56334216</v>
      </c>
      <c r="H20" s="46">
        <v>51202204</v>
      </c>
      <c r="I20" s="42">
        <v>48640930</v>
      </c>
      <c r="J20" s="43">
        <v>41868840</v>
      </c>
      <c r="K20" s="45">
        <v>43900847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1130000</v>
      </c>
      <c r="G21" s="51">
        <v>1130000</v>
      </c>
      <c r="H21" s="52">
        <v>1129655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-50372837</v>
      </c>
      <c r="C22" s="55">
        <f t="shared" ref="C22:K22" si="3">SUM(C19:C21)</f>
        <v>-24523826</v>
      </c>
      <c r="D22" s="56">
        <f t="shared" si="3"/>
        <v>-83650551</v>
      </c>
      <c r="E22" s="54">
        <f t="shared" si="3"/>
        <v>48415057</v>
      </c>
      <c r="F22" s="55">
        <f t="shared" si="3"/>
        <v>57628885</v>
      </c>
      <c r="G22" s="57">
        <f t="shared" si="3"/>
        <v>57628885</v>
      </c>
      <c r="H22" s="58">
        <f t="shared" si="3"/>
        <v>57724262</v>
      </c>
      <c r="I22" s="54">
        <f t="shared" si="3"/>
        <v>49073685</v>
      </c>
      <c r="J22" s="55">
        <f t="shared" si="3"/>
        <v>42365706</v>
      </c>
      <c r="K22" s="57">
        <f t="shared" si="3"/>
        <v>44471171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-50372837</v>
      </c>
      <c r="C24" s="37">
        <f t="shared" ref="C24:K24" si="4">SUM(C22:C23)</f>
        <v>-24523826</v>
      </c>
      <c r="D24" s="38">
        <f t="shared" si="4"/>
        <v>-83650551</v>
      </c>
      <c r="E24" s="36">
        <f t="shared" si="4"/>
        <v>48415057</v>
      </c>
      <c r="F24" s="37">
        <f t="shared" si="4"/>
        <v>57628885</v>
      </c>
      <c r="G24" s="39">
        <f t="shared" si="4"/>
        <v>57628885</v>
      </c>
      <c r="H24" s="40">
        <f t="shared" si="4"/>
        <v>57724262</v>
      </c>
      <c r="I24" s="36">
        <f t="shared" si="4"/>
        <v>49073685</v>
      </c>
      <c r="J24" s="37">
        <f t="shared" si="4"/>
        <v>42365706</v>
      </c>
      <c r="K24" s="39">
        <f t="shared" si="4"/>
        <v>44471171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25019006</v>
      </c>
      <c r="C27" s="66">
        <v>33892892</v>
      </c>
      <c r="D27" s="67">
        <v>43279846</v>
      </c>
      <c r="E27" s="68">
        <v>83817650</v>
      </c>
      <c r="F27" s="66">
        <v>104736994</v>
      </c>
      <c r="G27" s="69">
        <v>104736994</v>
      </c>
      <c r="H27" s="70">
        <v>53090081</v>
      </c>
      <c r="I27" s="68">
        <v>79810523</v>
      </c>
      <c r="J27" s="66">
        <v>70204554</v>
      </c>
      <c r="K27" s="69">
        <v>73511931</v>
      </c>
    </row>
    <row r="28" spans="1:11" ht="13.5" x14ac:dyDescent="0.25">
      <c r="A28" s="71" t="s">
        <v>36</v>
      </c>
      <c r="B28" s="17">
        <v>29130079</v>
      </c>
      <c r="C28" s="17">
        <v>0</v>
      </c>
      <c r="D28" s="21">
        <v>5986233</v>
      </c>
      <c r="E28" s="22">
        <v>48107650</v>
      </c>
      <c r="F28" s="17">
        <v>56334215</v>
      </c>
      <c r="G28" s="23">
        <v>56334215</v>
      </c>
      <c r="H28" s="19">
        <v>0</v>
      </c>
      <c r="I28" s="22">
        <v>48640930</v>
      </c>
      <c r="J28" s="17">
        <v>41868840</v>
      </c>
      <c r="K28" s="23">
        <v>43900847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9136137</v>
      </c>
      <c r="C31" s="17">
        <v>110850</v>
      </c>
      <c r="D31" s="21">
        <v>1163421</v>
      </c>
      <c r="E31" s="22">
        <v>35710000</v>
      </c>
      <c r="F31" s="17">
        <v>47272779</v>
      </c>
      <c r="G31" s="23">
        <v>47272779</v>
      </c>
      <c r="H31" s="19">
        <v>0</v>
      </c>
      <c r="I31" s="22">
        <v>31169593</v>
      </c>
      <c r="J31" s="17">
        <v>28335714</v>
      </c>
      <c r="K31" s="23">
        <v>29611084</v>
      </c>
    </row>
    <row r="32" spans="1:11" ht="13.5" x14ac:dyDescent="0.25">
      <c r="A32" s="30" t="s">
        <v>39</v>
      </c>
      <c r="B32" s="66">
        <f>SUM(B28:B31)</f>
        <v>38266216</v>
      </c>
      <c r="C32" s="66">
        <f t="shared" ref="C32:K32" si="5">SUM(C28:C31)</f>
        <v>110850</v>
      </c>
      <c r="D32" s="67">
        <f t="shared" si="5"/>
        <v>7149654</v>
      </c>
      <c r="E32" s="68">
        <f t="shared" si="5"/>
        <v>83817650</v>
      </c>
      <c r="F32" s="66">
        <f t="shared" si="5"/>
        <v>103606994</v>
      </c>
      <c r="G32" s="69">
        <f t="shared" si="5"/>
        <v>103606994</v>
      </c>
      <c r="H32" s="70">
        <f t="shared" si="5"/>
        <v>0</v>
      </c>
      <c r="I32" s="68">
        <f t="shared" si="5"/>
        <v>79810523</v>
      </c>
      <c r="J32" s="66">
        <f t="shared" si="5"/>
        <v>70204554</v>
      </c>
      <c r="K32" s="69">
        <f t="shared" si="5"/>
        <v>73511931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84674252</v>
      </c>
      <c r="C35" s="17">
        <v>94184391</v>
      </c>
      <c r="D35" s="21">
        <v>74034953</v>
      </c>
      <c r="E35" s="22">
        <v>162750864</v>
      </c>
      <c r="F35" s="17">
        <v>100234574</v>
      </c>
      <c r="G35" s="23">
        <v>100234574</v>
      </c>
      <c r="H35" s="19">
        <v>102711291</v>
      </c>
      <c r="I35" s="22">
        <v>144196396</v>
      </c>
      <c r="J35" s="17">
        <v>185693412</v>
      </c>
      <c r="K35" s="23">
        <v>234375214</v>
      </c>
    </row>
    <row r="36" spans="1:11" ht="13.5" x14ac:dyDescent="0.25">
      <c r="A36" s="20" t="s">
        <v>42</v>
      </c>
      <c r="B36" s="17">
        <v>1105445356</v>
      </c>
      <c r="C36" s="17">
        <v>1075772354</v>
      </c>
      <c r="D36" s="21">
        <v>1012265006</v>
      </c>
      <c r="E36" s="22">
        <v>1142809998</v>
      </c>
      <c r="F36" s="17">
        <v>1055886451</v>
      </c>
      <c r="G36" s="23">
        <v>1055886451</v>
      </c>
      <c r="H36" s="19">
        <v>1039344591</v>
      </c>
      <c r="I36" s="22">
        <v>1064053644</v>
      </c>
      <c r="J36" s="17">
        <v>1073458419</v>
      </c>
      <c r="K36" s="23">
        <v>1078382013</v>
      </c>
    </row>
    <row r="37" spans="1:11" ht="13.5" x14ac:dyDescent="0.25">
      <c r="A37" s="20" t="s">
        <v>43</v>
      </c>
      <c r="B37" s="17">
        <v>84024758</v>
      </c>
      <c r="C37" s="17">
        <v>78653814</v>
      </c>
      <c r="D37" s="21">
        <v>80930847</v>
      </c>
      <c r="E37" s="22">
        <v>109217985</v>
      </c>
      <c r="F37" s="17">
        <v>93123029</v>
      </c>
      <c r="G37" s="23">
        <v>93123029</v>
      </c>
      <c r="H37" s="19">
        <v>78640224</v>
      </c>
      <c r="I37" s="22">
        <v>109142667</v>
      </c>
      <c r="J37" s="17">
        <v>117678752</v>
      </c>
      <c r="K37" s="23">
        <v>126812977</v>
      </c>
    </row>
    <row r="38" spans="1:11" ht="13.5" x14ac:dyDescent="0.25">
      <c r="A38" s="20" t="s">
        <v>44</v>
      </c>
      <c r="B38" s="17">
        <v>105590024</v>
      </c>
      <c r="C38" s="17">
        <v>115295887</v>
      </c>
      <c r="D38" s="21">
        <v>113276334</v>
      </c>
      <c r="E38" s="22">
        <v>82711195</v>
      </c>
      <c r="F38" s="17">
        <v>113276334</v>
      </c>
      <c r="G38" s="23">
        <v>113276334</v>
      </c>
      <c r="H38" s="19">
        <v>113276334</v>
      </c>
      <c r="I38" s="22">
        <v>113276334</v>
      </c>
      <c r="J38" s="17">
        <v>113276334</v>
      </c>
      <c r="K38" s="23">
        <v>113276334</v>
      </c>
    </row>
    <row r="39" spans="1:11" ht="13.5" x14ac:dyDescent="0.25">
      <c r="A39" s="20" t="s">
        <v>45</v>
      </c>
      <c r="B39" s="17">
        <v>1000504822</v>
      </c>
      <c r="C39" s="17">
        <v>975641196</v>
      </c>
      <c r="D39" s="21">
        <v>892092778</v>
      </c>
      <c r="E39" s="22">
        <v>1113631682</v>
      </c>
      <c r="F39" s="17">
        <v>948603023</v>
      </c>
      <c r="G39" s="23">
        <v>948603023</v>
      </c>
      <c r="H39" s="19">
        <v>892415159</v>
      </c>
      <c r="I39" s="22">
        <v>985831039</v>
      </c>
      <c r="J39" s="17">
        <v>1028196745</v>
      </c>
      <c r="K39" s="23">
        <v>1072667916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335985776</v>
      </c>
      <c r="C42" s="17">
        <v>391405839</v>
      </c>
      <c r="D42" s="21">
        <v>425874189</v>
      </c>
      <c r="E42" s="22">
        <v>95075604</v>
      </c>
      <c r="F42" s="17">
        <v>111514576</v>
      </c>
      <c r="G42" s="23">
        <v>111514576</v>
      </c>
      <c r="H42" s="19">
        <v>174506775</v>
      </c>
      <c r="I42" s="22">
        <v>95916151</v>
      </c>
      <c r="J42" s="17">
        <v>95126671</v>
      </c>
      <c r="K42" s="23">
        <v>104657501</v>
      </c>
    </row>
    <row r="43" spans="1:11" ht="13.5" x14ac:dyDescent="0.25">
      <c r="A43" s="20" t="s">
        <v>48</v>
      </c>
      <c r="B43" s="17">
        <v>-1900101</v>
      </c>
      <c r="C43" s="17">
        <v>-30343864</v>
      </c>
      <c r="D43" s="21">
        <v>-55344673</v>
      </c>
      <c r="E43" s="22">
        <v>-96074397</v>
      </c>
      <c r="F43" s="17">
        <v>-118462944</v>
      </c>
      <c r="G43" s="23">
        <v>-118462944</v>
      </c>
      <c r="H43" s="19">
        <v>-90176816</v>
      </c>
      <c r="I43" s="22">
        <v>-91450721</v>
      </c>
      <c r="J43" s="17">
        <v>-80388614</v>
      </c>
      <c r="K43" s="23">
        <v>-84176499</v>
      </c>
    </row>
    <row r="44" spans="1:11" ht="13.5" x14ac:dyDescent="0.25">
      <c r="A44" s="20" t="s">
        <v>49</v>
      </c>
      <c r="B44" s="17">
        <v>0</v>
      </c>
      <c r="C44" s="17">
        <v>-2456707</v>
      </c>
      <c r="D44" s="21">
        <v>-2630395</v>
      </c>
      <c r="E44" s="22">
        <v>-189129</v>
      </c>
      <c r="F44" s="17">
        <v>-189129</v>
      </c>
      <c r="G44" s="23">
        <v>-189129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366184706</v>
      </c>
      <c r="C45" s="66">
        <v>381089596</v>
      </c>
      <c r="D45" s="67">
        <v>381521228</v>
      </c>
      <c r="E45" s="68">
        <v>40982244</v>
      </c>
      <c r="F45" s="66">
        <v>5112476</v>
      </c>
      <c r="G45" s="69">
        <v>5112476</v>
      </c>
      <c r="H45" s="70">
        <v>96579934</v>
      </c>
      <c r="I45" s="68">
        <v>22817420</v>
      </c>
      <c r="J45" s="66">
        <v>37555477</v>
      </c>
      <c r="K45" s="69">
        <v>58029579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22484329</v>
      </c>
      <c r="C48" s="17">
        <v>13622100</v>
      </c>
      <c r="D48" s="21">
        <v>12249968</v>
      </c>
      <c r="E48" s="22">
        <v>40982244</v>
      </c>
      <c r="F48" s="17">
        <v>5112476</v>
      </c>
      <c r="G48" s="23">
        <v>5112476</v>
      </c>
      <c r="H48" s="19">
        <v>27912910</v>
      </c>
      <c r="I48" s="22">
        <v>22817420</v>
      </c>
      <c r="J48" s="17">
        <v>37555477</v>
      </c>
      <c r="K48" s="23">
        <v>58029579</v>
      </c>
    </row>
    <row r="49" spans="1:11" ht="13.5" x14ac:dyDescent="0.25">
      <c r="A49" s="20" t="s">
        <v>53</v>
      </c>
      <c r="B49" s="17">
        <f>+B75</f>
        <v>4595931.8199428469</v>
      </c>
      <c r="C49" s="17">
        <f t="shared" ref="C49:K49" si="6">+C75</f>
        <v>-19686701.366932735</v>
      </c>
      <c r="D49" s="21">
        <f t="shared" si="6"/>
        <v>5806901.7507449985</v>
      </c>
      <c r="E49" s="22">
        <f t="shared" si="6"/>
        <v>-44607765.908095956</v>
      </c>
      <c r="F49" s="17">
        <f t="shared" si="6"/>
        <v>-27224571.306469768</v>
      </c>
      <c r="G49" s="23">
        <f t="shared" si="6"/>
        <v>-27224571.306469768</v>
      </c>
      <c r="H49" s="19">
        <f t="shared" si="6"/>
        <v>-7078642.015724197</v>
      </c>
      <c r="I49" s="22">
        <f t="shared" si="6"/>
        <v>-43060621.803055793</v>
      </c>
      <c r="J49" s="17">
        <f t="shared" si="6"/>
        <v>-66921374.236896306</v>
      </c>
      <c r="K49" s="23">
        <f t="shared" si="6"/>
        <v>-91026395.753276676</v>
      </c>
    </row>
    <row r="50" spans="1:11" ht="13.5" x14ac:dyDescent="0.25">
      <c r="A50" s="30" t="s">
        <v>54</v>
      </c>
      <c r="B50" s="66">
        <f>+B48-B49</f>
        <v>17888397.180057153</v>
      </c>
      <c r="C50" s="66">
        <f t="shared" ref="C50:K50" si="7">+C48-C49</f>
        <v>33308801.366932735</v>
      </c>
      <c r="D50" s="67">
        <f t="shared" si="7"/>
        <v>6443066.2492550015</v>
      </c>
      <c r="E50" s="68">
        <f t="shared" si="7"/>
        <v>85590009.908095956</v>
      </c>
      <c r="F50" s="66">
        <f t="shared" si="7"/>
        <v>32337047.306469768</v>
      </c>
      <c r="G50" s="69">
        <f t="shared" si="7"/>
        <v>32337047.306469768</v>
      </c>
      <c r="H50" s="70">
        <f t="shared" si="7"/>
        <v>34991552.015724197</v>
      </c>
      <c r="I50" s="68">
        <f t="shared" si="7"/>
        <v>65878041.803055793</v>
      </c>
      <c r="J50" s="66">
        <f t="shared" si="7"/>
        <v>104476851.23689631</v>
      </c>
      <c r="K50" s="69">
        <f t="shared" si="7"/>
        <v>149055974.75327668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1049190083</v>
      </c>
      <c r="C53" s="17">
        <v>1040101889</v>
      </c>
      <c r="D53" s="21">
        <v>966433357</v>
      </c>
      <c r="E53" s="22">
        <v>1076732222</v>
      </c>
      <c r="F53" s="17">
        <v>1010054803</v>
      </c>
      <c r="G53" s="23">
        <v>1010054803</v>
      </c>
      <c r="H53" s="19">
        <v>956693956</v>
      </c>
      <c r="I53" s="22">
        <v>1018221996</v>
      </c>
      <c r="J53" s="17">
        <v>1027626771</v>
      </c>
      <c r="K53" s="23">
        <v>1032550365</v>
      </c>
    </row>
    <row r="54" spans="1:11" ht="13.5" x14ac:dyDescent="0.25">
      <c r="A54" s="20" t="s">
        <v>57</v>
      </c>
      <c r="B54" s="17">
        <v>59641951</v>
      </c>
      <c r="C54" s="17">
        <v>59307310</v>
      </c>
      <c r="D54" s="21">
        <v>60563820</v>
      </c>
      <c r="E54" s="22">
        <v>48401170</v>
      </c>
      <c r="F54" s="17">
        <v>55897488</v>
      </c>
      <c r="G54" s="23">
        <v>55897488</v>
      </c>
      <c r="H54" s="19">
        <v>56252263</v>
      </c>
      <c r="I54" s="22">
        <v>55178388</v>
      </c>
      <c r="J54" s="17">
        <v>57723914</v>
      </c>
      <c r="K54" s="23">
        <v>65374058</v>
      </c>
    </row>
    <row r="55" spans="1:11" ht="13.5" x14ac:dyDescent="0.25">
      <c r="A55" s="20" t="s">
        <v>58</v>
      </c>
      <c r="B55" s="17">
        <v>35011314</v>
      </c>
      <c r="C55" s="17">
        <v>19558209</v>
      </c>
      <c r="D55" s="21">
        <v>1563628</v>
      </c>
      <c r="E55" s="22">
        <v>19700000</v>
      </c>
      <c r="F55" s="17">
        <v>25206758</v>
      </c>
      <c r="G55" s="23">
        <v>25206758</v>
      </c>
      <c r="H55" s="19">
        <v>17310037</v>
      </c>
      <c r="I55" s="22">
        <v>17483240</v>
      </c>
      <c r="J55" s="17">
        <v>261500</v>
      </c>
      <c r="K55" s="23">
        <v>13065069</v>
      </c>
    </row>
    <row r="56" spans="1:11" ht="13.5" x14ac:dyDescent="0.25">
      <c r="A56" s="20" t="s">
        <v>59</v>
      </c>
      <c r="B56" s="17">
        <v>17417305</v>
      </c>
      <c r="C56" s="17">
        <v>29730237</v>
      </c>
      <c r="D56" s="21">
        <v>28709824</v>
      </c>
      <c r="E56" s="22">
        <v>27576581</v>
      </c>
      <c r="F56" s="17">
        <v>28745855</v>
      </c>
      <c r="G56" s="23">
        <v>28745855</v>
      </c>
      <c r="H56" s="19">
        <v>24789431</v>
      </c>
      <c r="I56" s="22">
        <v>30484681</v>
      </c>
      <c r="J56" s="17">
        <v>31886977</v>
      </c>
      <c r="K56" s="23">
        <v>33353776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-2113927</v>
      </c>
      <c r="C60" s="17">
        <v>-3011652</v>
      </c>
      <c r="D60" s="21">
        <v>139881038</v>
      </c>
      <c r="E60" s="22">
        <v>75974780</v>
      </c>
      <c r="F60" s="17">
        <v>73356926</v>
      </c>
      <c r="G60" s="23">
        <v>73356926</v>
      </c>
      <c r="H60" s="19">
        <v>135629166</v>
      </c>
      <c r="I60" s="22">
        <v>26082935</v>
      </c>
      <c r="J60" s="17">
        <v>27282750</v>
      </c>
      <c r="K60" s="23">
        <v>28534745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1.0457683739154027</v>
      </c>
      <c r="C70" s="5">
        <f t="shared" ref="C70:K70" si="8">IF(ISERROR(C71/C72),0,(C71/C72))</f>
        <v>1.040112764315029</v>
      </c>
      <c r="D70" s="5">
        <f t="shared" si="8"/>
        <v>1.02107110468705</v>
      </c>
      <c r="E70" s="5">
        <f t="shared" si="8"/>
        <v>1.169781782711639</v>
      </c>
      <c r="F70" s="5">
        <f t="shared" si="8"/>
        <v>1.145251059747912</v>
      </c>
      <c r="G70" s="5">
        <f t="shared" si="8"/>
        <v>1.145251059747912</v>
      </c>
      <c r="H70" s="5">
        <f t="shared" si="8"/>
        <v>0.98664999041401835</v>
      </c>
      <c r="I70" s="5">
        <f t="shared" si="8"/>
        <v>1.1514739689594535</v>
      </c>
      <c r="J70" s="5">
        <f t="shared" si="8"/>
        <v>1.1619302102264051</v>
      </c>
      <c r="K70" s="5">
        <f t="shared" si="8"/>
        <v>1.1645107961462684</v>
      </c>
    </row>
    <row r="71" spans="1:11" hidden="1" x14ac:dyDescent="0.2">
      <c r="A71" s="1" t="s">
        <v>135</v>
      </c>
      <c r="B71" s="2">
        <f>+B83</f>
        <v>335720186</v>
      </c>
      <c r="C71" s="2">
        <f t="shared" ref="C71:K71" si="9">+C83</f>
        <v>359845322</v>
      </c>
      <c r="D71" s="2">
        <f t="shared" si="9"/>
        <v>360977056</v>
      </c>
      <c r="E71" s="2">
        <f t="shared" si="9"/>
        <v>508865848</v>
      </c>
      <c r="F71" s="2">
        <f t="shared" si="9"/>
        <v>508748324</v>
      </c>
      <c r="G71" s="2">
        <f t="shared" si="9"/>
        <v>508748324</v>
      </c>
      <c r="H71" s="2">
        <f t="shared" si="9"/>
        <v>389221095</v>
      </c>
      <c r="I71" s="2">
        <f t="shared" si="9"/>
        <v>547075905</v>
      </c>
      <c r="J71" s="2">
        <f t="shared" si="9"/>
        <v>593407292</v>
      </c>
      <c r="K71" s="2">
        <f t="shared" si="9"/>
        <v>642086223</v>
      </c>
    </row>
    <row r="72" spans="1:11" hidden="1" x14ac:dyDescent="0.2">
      <c r="A72" s="1" t="s">
        <v>136</v>
      </c>
      <c r="B72" s="2">
        <f>+B77</f>
        <v>321027289</v>
      </c>
      <c r="C72" s="2">
        <f t="shared" ref="C72:K72" si="10">+C77</f>
        <v>345967605</v>
      </c>
      <c r="D72" s="2">
        <f t="shared" si="10"/>
        <v>353527834</v>
      </c>
      <c r="E72" s="2">
        <f t="shared" si="10"/>
        <v>435009209</v>
      </c>
      <c r="F72" s="2">
        <f t="shared" si="10"/>
        <v>444224277</v>
      </c>
      <c r="G72" s="2">
        <f t="shared" si="10"/>
        <v>444224277</v>
      </c>
      <c r="H72" s="2">
        <f t="shared" si="10"/>
        <v>394487507</v>
      </c>
      <c r="I72" s="2">
        <f t="shared" si="10"/>
        <v>475109225</v>
      </c>
      <c r="J72" s="2">
        <f t="shared" si="10"/>
        <v>510708205</v>
      </c>
      <c r="K72" s="2">
        <f t="shared" si="10"/>
        <v>551378506</v>
      </c>
    </row>
    <row r="73" spans="1:11" hidden="1" x14ac:dyDescent="0.2">
      <c r="A73" s="1" t="s">
        <v>137</v>
      </c>
      <c r="B73" s="2">
        <f>+B74</f>
        <v>-175997.66666666418</v>
      </c>
      <c r="C73" s="2">
        <f t="shared" ref="C73:K73" si="11">+(C78+C80+C81+C82)-(B78+B80+B81+B82)</f>
        <v>17554766</v>
      </c>
      <c r="D73" s="2">
        <f t="shared" si="11"/>
        <v>-15601942</v>
      </c>
      <c r="E73" s="2">
        <f t="shared" si="11"/>
        <v>57625932</v>
      </c>
      <c r="F73" s="2">
        <f>+(F78+F80+F81+F82)-(D78+D80+D81+D82)</f>
        <v>33337114</v>
      </c>
      <c r="G73" s="2">
        <f>+(G78+G80+G81+G82)-(D78+D80+D81+D82)</f>
        <v>33337114</v>
      </c>
      <c r="H73" s="2">
        <f>+(H78+H80+H81+H82)-(D78+D80+D81+D82)</f>
        <v>22005800</v>
      </c>
      <c r="I73" s="2">
        <f>+(I78+I80+I81+I82)-(E78+E80+E81+E82)</f>
        <v>8910783</v>
      </c>
      <c r="J73" s="2">
        <f t="shared" si="11"/>
        <v>26758958</v>
      </c>
      <c r="K73" s="2">
        <f t="shared" si="11"/>
        <v>28207700</v>
      </c>
    </row>
    <row r="74" spans="1:11" hidden="1" x14ac:dyDescent="0.2">
      <c r="A74" s="1" t="s">
        <v>138</v>
      </c>
      <c r="B74" s="2">
        <f>+TREND(C74:E74)</f>
        <v>-175997.66666666418</v>
      </c>
      <c r="C74" s="2">
        <f>+C73</f>
        <v>17554766</v>
      </c>
      <c r="D74" s="2">
        <f t="shared" ref="D74:K74" si="12">+D73</f>
        <v>-15601942</v>
      </c>
      <c r="E74" s="2">
        <f t="shared" si="12"/>
        <v>57625932</v>
      </c>
      <c r="F74" s="2">
        <f t="shared" si="12"/>
        <v>33337114</v>
      </c>
      <c r="G74" s="2">
        <f t="shared" si="12"/>
        <v>33337114</v>
      </c>
      <c r="H74" s="2">
        <f t="shared" si="12"/>
        <v>22005800</v>
      </c>
      <c r="I74" s="2">
        <f t="shared" si="12"/>
        <v>8910783</v>
      </c>
      <c r="J74" s="2">
        <f t="shared" si="12"/>
        <v>26758958</v>
      </c>
      <c r="K74" s="2">
        <f t="shared" si="12"/>
        <v>28207700</v>
      </c>
    </row>
    <row r="75" spans="1:11" hidden="1" x14ac:dyDescent="0.2">
      <c r="A75" s="1" t="s">
        <v>139</v>
      </c>
      <c r="B75" s="2">
        <f>+B84-(((B80+B81+B82+B78)*B70)-B79)</f>
        <v>4595931.8199428469</v>
      </c>
      <c r="C75" s="2">
        <f t="shared" ref="C75:K75" si="13">+C84-(((C80+C81+C82+C78)*C70)-C79)</f>
        <v>-19686701.366932735</v>
      </c>
      <c r="D75" s="2">
        <f t="shared" si="13"/>
        <v>5806901.7507449985</v>
      </c>
      <c r="E75" s="2">
        <f t="shared" si="13"/>
        <v>-44607765.908095956</v>
      </c>
      <c r="F75" s="2">
        <f t="shared" si="13"/>
        <v>-27224571.306469768</v>
      </c>
      <c r="G75" s="2">
        <f t="shared" si="13"/>
        <v>-27224571.306469768</v>
      </c>
      <c r="H75" s="2">
        <f t="shared" si="13"/>
        <v>-7078642.015724197</v>
      </c>
      <c r="I75" s="2">
        <f t="shared" si="13"/>
        <v>-43060621.803055793</v>
      </c>
      <c r="J75" s="2">
        <f t="shared" si="13"/>
        <v>-66921374.236896306</v>
      </c>
      <c r="K75" s="2">
        <f t="shared" si="13"/>
        <v>-91026395.753276676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321027289</v>
      </c>
      <c r="C77" s="3">
        <v>345967605</v>
      </c>
      <c r="D77" s="3">
        <v>353527834</v>
      </c>
      <c r="E77" s="3">
        <v>435009209</v>
      </c>
      <c r="F77" s="3">
        <v>444224277</v>
      </c>
      <c r="G77" s="3">
        <v>444224277</v>
      </c>
      <c r="H77" s="3">
        <v>394487507</v>
      </c>
      <c r="I77" s="3">
        <v>475109225</v>
      </c>
      <c r="J77" s="3">
        <v>510708205</v>
      </c>
      <c r="K77" s="3">
        <v>551378506</v>
      </c>
    </row>
    <row r="78" spans="1:11" hidden="1" x14ac:dyDescent="0.2">
      <c r="A78" s="1" t="s">
        <v>69</v>
      </c>
      <c r="B78" s="3">
        <v>5718318</v>
      </c>
      <c r="C78" s="3">
        <v>6587421</v>
      </c>
      <c r="D78" s="3">
        <v>6883855</v>
      </c>
      <c r="E78" s="3">
        <v>5718318</v>
      </c>
      <c r="F78" s="3">
        <v>6883855</v>
      </c>
      <c r="G78" s="3">
        <v>6883855</v>
      </c>
      <c r="H78" s="3">
        <v>7360142</v>
      </c>
      <c r="I78" s="3">
        <v>6883855</v>
      </c>
      <c r="J78" s="3">
        <v>6883855</v>
      </c>
      <c r="K78" s="3">
        <v>6883855</v>
      </c>
    </row>
    <row r="79" spans="1:11" hidden="1" x14ac:dyDescent="0.2">
      <c r="A79" s="1" t="s">
        <v>70</v>
      </c>
      <c r="B79" s="3">
        <v>55447860</v>
      </c>
      <c r="C79" s="3">
        <v>54116905</v>
      </c>
      <c r="D79" s="3">
        <v>57494909</v>
      </c>
      <c r="E79" s="3">
        <v>51427026</v>
      </c>
      <c r="F79" s="3">
        <v>62989273</v>
      </c>
      <c r="G79" s="3">
        <v>62989273</v>
      </c>
      <c r="H79" s="3">
        <v>49637129</v>
      </c>
      <c r="I79" s="3">
        <v>70828275</v>
      </c>
      <c r="J79" s="3">
        <v>70835177</v>
      </c>
      <c r="K79" s="3">
        <v>70842395</v>
      </c>
    </row>
    <row r="80" spans="1:11" hidden="1" x14ac:dyDescent="0.2">
      <c r="A80" s="1" t="s">
        <v>71</v>
      </c>
      <c r="B80" s="3">
        <v>13392457</v>
      </c>
      <c r="C80" s="3">
        <v>19032238</v>
      </c>
      <c r="D80" s="3">
        <v>16968811</v>
      </c>
      <c r="E80" s="3">
        <v>24686302</v>
      </c>
      <c r="F80" s="3">
        <v>26266178</v>
      </c>
      <c r="G80" s="3">
        <v>26266178</v>
      </c>
      <c r="H80" s="3">
        <v>11272012</v>
      </c>
      <c r="I80" s="3">
        <v>26384800</v>
      </c>
      <c r="J80" s="3">
        <v>26808070</v>
      </c>
      <c r="K80" s="3">
        <v>27462948</v>
      </c>
    </row>
    <row r="81" spans="1:11" hidden="1" x14ac:dyDescent="0.2">
      <c r="A81" s="1" t="s">
        <v>72</v>
      </c>
      <c r="B81" s="3">
        <v>37185898</v>
      </c>
      <c r="C81" s="3">
        <v>48231780</v>
      </c>
      <c r="D81" s="3">
        <v>34396831</v>
      </c>
      <c r="E81" s="3">
        <v>85470809</v>
      </c>
      <c r="F81" s="3">
        <v>58436578</v>
      </c>
      <c r="G81" s="3">
        <v>58436578</v>
      </c>
      <c r="H81" s="3">
        <v>61623143</v>
      </c>
      <c r="I81" s="3">
        <v>91517557</v>
      </c>
      <c r="J81" s="3">
        <v>117853245</v>
      </c>
      <c r="K81" s="3">
        <v>145406067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335720186</v>
      </c>
      <c r="C83" s="3">
        <v>359845322</v>
      </c>
      <c r="D83" s="3">
        <v>360977056</v>
      </c>
      <c r="E83" s="3">
        <v>508865848</v>
      </c>
      <c r="F83" s="3">
        <v>508748324</v>
      </c>
      <c r="G83" s="3">
        <v>508748324</v>
      </c>
      <c r="H83" s="3">
        <v>389221095</v>
      </c>
      <c r="I83" s="3">
        <v>547075905</v>
      </c>
      <c r="J83" s="3">
        <v>593407292</v>
      </c>
      <c r="K83" s="3">
        <v>642086223</v>
      </c>
    </row>
    <row r="84" spans="1:11" hidden="1" x14ac:dyDescent="0.2">
      <c r="A84" s="1" t="s">
        <v>75</v>
      </c>
      <c r="B84" s="3">
        <v>8021352</v>
      </c>
      <c r="C84" s="3">
        <v>3010218</v>
      </c>
      <c r="D84" s="3">
        <v>7788871</v>
      </c>
      <c r="E84" s="3">
        <v>39514174</v>
      </c>
      <c r="F84" s="3">
        <v>14675819</v>
      </c>
      <c r="G84" s="3">
        <v>14675819</v>
      </c>
      <c r="H84" s="3">
        <v>22468117</v>
      </c>
      <c r="I84" s="3">
        <v>29799178</v>
      </c>
      <c r="J84" s="3">
        <v>38328360</v>
      </c>
      <c r="K84" s="3">
        <v>47455367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17238255</v>
      </c>
      <c r="C5" s="17">
        <v>18615225</v>
      </c>
      <c r="D5" s="21">
        <v>16186301</v>
      </c>
      <c r="E5" s="22">
        <v>15815640</v>
      </c>
      <c r="F5" s="17">
        <v>15885993</v>
      </c>
      <c r="G5" s="23">
        <v>15885993</v>
      </c>
      <c r="H5" s="19">
        <v>16583466</v>
      </c>
      <c r="I5" s="22">
        <v>16664408</v>
      </c>
      <c r="J5" s="17">
        <v>17430720</v>
      </c>
      <c r="K5" s="23">
        <v>18233192</v>
      </c>
    </row>
    <row r="6" spans="1:11" ht="13.5" x14ac:dyDescent="0.25">
      <c r="A6" s="20" t="s">
        <v>18</v>
      </c>
      <c r="B6" s="17">
        <v>52966644</v>
      </c>
      <c r="C6" s="17">
        <v>69273186</v>
      </c>
      <c r="D6" s="21">
        <v>54343972</v>
      </c>
      <c r="E6" s="22">
        <v>76724208</v>
      </c>
      <c r="F6" s="17">
        <v>68003142</v>
      </c>
      <c r="G6" s="23">
        <v>68003142</v>
      </c>
      <c r="H6" s="19">
        <v>39980542</v>
      </c>
      <c r="I6" s="22">
        <v>73762267</v>
      </c>
      <c r="J6" s="17">
        <v>76999193</v>
      </c>
      <c r="K6" s="23">
        <v>80499316</v>
      </c>
    </row>
    <row r="7" spans="1:11" ht="13.5" x14ac:dyDescent="0.25">
      <c r="A7" s="20" t="s">
        <v>19</v>
      </c>
      <c r="B7" s="17">
        <v>111732</v>
      </c>
      <c r="C7" s="17">
        <v>347437</v>
      </c>
      <c r="D7" s="21">
        <v>13950785</v>
      </c>
      <c r="E7" s="22">
        <v>341256</v>
      </c>
      <c r="F7" s="17">
        <v>556603</v>
      </c>
      <c r="G7" s="23">
        <v>556603</v>
      </c>
      <c r="H7" s="19">
        <v>558657</v>
      </c>
      <c r="I7" s="22">
        <v>589902</v>
      </c>
      <c r="J7" s="17">
        <v>617037</v>
      </c>
      <c r="K7" s="23">
        <v>645421</v>
      </c>
    </row>
    <row r="8" spans="1:11" ht="13.5" x14ac:dyDescent="0.25">
      <c r="A8" s="20" t="s">
        <v>20</v>
      </c>
      <c r="B8" s="17">
        <v>50850390</v>
      </c>
      <c r="C8" s="17">
        <v>45555000</v>
      </c>
      <c r="D8" s="21">
        <v>53290346</v>
      </c>
      <c r="E8" s="22">
        <v>53769156</v>
      </c>
      <c r="F8" s="17">
        <v>53769156</v>
      </c>
      <c r="G8" s="23">
        <v>53769156</v>
      </c>
      <c r="H8" s="19">
        <v>51106937</v>
      </c>
      <c r="I8" s="22">
        <v>56991249</v>
      </c>
      <c r="J8" s="17">
        <v>56233149</v>
      </c>
      <c r="K8" s="23">
        <v>56021850</v>
      </c>
    </row>
    <row r="9" spans="1:11" ht="13.5" x14ac:dyDescent="0.25">
      <c r="A9" s="20" t="s">
        <v>21</v>
      </c>
      <c r="B9" s="17">
        <v>16334195</v>
      </c>
      <c r="C9" s="17">
        <v>22114872</v>
      </c>
      <c r="D9" s="21">
        <v>22135497</v>
      </c>
      <c r="E9" s="22">
        <v>53566776</v>
      </c>
      <c r="F9" s="17">
        <v>48202847</v>
      </c>
      <c r="G9" s="23">
        <v>48202847</v>
      </c>
      <c r="H9" s="19">
        <v>14435497</v>
      </c>
      <c r="I9" s="22">
        <v>57980781</v>
      </c>
      <c r="J9" s="17">
        <v>69686750</v>
      </c>
      <c r="K9" s="23">
        <v>71726550</v>
      </c>
    </row>
    <row r="10" spans="1:11" ht="25.5" x14ac:dyDescent="0.2">
      <c r="A10" s="24" t="s">
        <v>130</v>
      </c>
      <c r="B10" s="25">
        <f>SUM(B5:B9)</f>
        <v>137501216</v>
      </c>
      <c r="C10" s="26">
        <f t="shared" ref="C10:K10" si="0">SUM(C5:C9)</f>
        <v>155905720</v>
      </c>
      <c r="D10" s="27">
        <f t="shared" si="0"/>
        <v>159906901</v>
      </c>
      <c r="E10" s="25">
        <f t="shared" si="0"/>
        <v>200217036</v>
      </c>
      <c r="F10" s="26">
        <f t="shared" si="0"/>
        <v>186417741</v>
      </c>
      <c r="G10" s="28">
        <f t="shared" si="0"/>
        <v>186417741</v>
      </c>
      <c r="H10" s="29">
        <f t="shared" si="0"/>
        <v>122665099</v>
      </c>
      <c r="I10" s="25">
        <f t="shared" si="0"/>
        <v>205988607</v>
      </c>
      <c r="J10" s="26">
        <f t="shared" si="0"/>
        <v>220966849</v>
      </c>
      <c r="K10" s="28">
        <f t="shared" si="0"/>
        <v>227126329</v>
      </c>
    </row>
    <row r="11" spans="1:11" ht="13.5" x14ac:dyDescent="0.25">
      <c r="A11" s="20" t="s">
        <v>22</v>
      </c>
      <c r="B11" s="17">
        <v>51557241</v>
      </c>
      <c r="C11" s="17">
        <v>54901312</v>
      </c>
      <c r="D11" s="21">
        <v>58757252</v>
      </c>
      <c r="E11" s="22">
        <v>61595795</v>
      </c>
      <c r="F11" s="17">
        <v>58425531</v>
      </c>
      <c r="G11" s="23">
        <v>58425531</v>
      </c>
      <c r="H11" s="19">
        <v>33593677</v>
      </c>
      <c r="I11" s="22">
        <v>63477988</v>
      </c>
      <c r="J11" s="17">
        <v>66113468</v>
      </c>
      <c r="K11" s="23">
        <v>68882680</v>
      </c>
    </row>
    <row r="12" spans="1:11" ht="13.5" x14ac:dyDescent="0.25">
      <c r="A12" s="20" t="s">
        <v>23</v>
      </c>
      <c r="B12" s="17">
        <v>2760421</v>
      </c>
      <c r="C12" s="17">
        <v>3019771</v>
      </c>
      <c r="D12" s="21">
        <v>3158783</v>
      </c>
      <c r="E12" s="22">
        <v>3145440</v>
      </c>
      <c r="F12" s="17">
        <v>3136493</v>
      </c>
      <c r="G12" s="23">
        <v>3136493</v>
      </c>
      <c r="H12" s="19">
        <v>1789497</v>
      </c>
      <c r="I12" s="22">
        <v>2977823</v>
      </c>
      <c r="J12" s="17">
        <v>2977823</v>
      </c>
      <c r="K12" s="23">
        <v>2977823</v>
      </c>
    </row>
    <row r="13" spans="1:11" ht="13.5" x14ac:dyDescent="0.25">
      <c r="A13" s="20" t="s">
        <v>24</v>
      </c>
      <c r="B13" s="17">
        <v>17476401</v>
      </c>
      <c r="C13" s="17">
        <v>17975805</v>
      </c>
      <c r="D13" s="21">
        <v>18104162</v>
      </c>
      <c r="E13" s="22">
        <v>17994264</v>
      </c>
      <c r="F13" s="17">
        <v>18104176</v>
      </c>
      <c r="G13" s="23">
        <v>18104176</v>
      </c>
      <c r="H13" s="19">
        <v>15328398</v>
      </c>
      <c r="I13" s="22">
        <v>18991281</v>
      </c>
      <c r="J13" s="17">
        <v>19864879</v>
      </c>
      <c r="K13" s="23">
        <v>20778663</v>
      </c>
    </row>
    <row r="14" spans="1:11" ht="13.5" x14ac:dyDescent="0.25">
      <c r="A14" s="20" t="s">
        <v>25</v>
      </c>
      <c r="B14" s="17">
        <v>7338706</v>
      </c>
      <c r="C14" s="17">
        <v>17627146</v>
      </c>
      <c r="D14" s="21">
        <v>35854766</v>
      </c>
      <c r="E14" s="22">
        <v>0</v>
      </c>
      <c r="F14" s="17">
        <v>29386366</v>
      </c>
      <c r="G14" s="23">
        <v>29386366</v>
      </c>
      <c r="H14" s="19">
        <v>28832461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69865535</v>
      </c>
      <c r="C15" s="17">
        <v>97523495</v>
      </c>
      <c r="D15" s="21">
        <v>89276452</v>
      </c>
      <c r="E15" s="22">
        <v>73499676</v>
      </c>
      <c r="F15" s="17">
        <v>77955999</v>
      </c>
      <c r="G15" s="23">
        <v>77955999</v>
      </c>
      <c r="H15" s="19">
        <v>79902862</v>
      </c>
      <c r="I15" s="22">
        <v>73230237</v>
      </c>
      <c r="J15" s="17">
        <v>76598437</v>
      </c>
      <c r="K15" s="23">
        <v>80121722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50142296</v>
      </c>
      <c r="C17" s="17">
        <v>61381127</v>
      </c>
      <c r="D17" s="21">
        <v>73853956</v>
      </c>
      <c r="E17" s="22">
        <v>34192764</v>
      </c>
      <c r="F17" s="17">
        <v>57539233</v>
      </c>
      <c r="G17" s="23">
        <v>57539233</v>
      </c>
      <c r="H17" s="19">
        <v>20945627</v>
      </c>
      <c r="I17" s="22">
        <v>34152702</v>
      </c>
      <c r="J17" s="17">
        <v>32947074</v>
      </c>
      <c r="K17" s="23">
        <v>32132396</v>
      </c>
    </row>
    <row r="18" spans="1:11" ht="13.5" x14ac:dyDescent="0.25">
      <c r="A18" s="30" t="s">
        <v>29</v>
      </c>
      <c r="B18" s="31">
        <f>SUM(B11:B17)</f>
        <v>199140600</v>
      </c>
      <c r="C18" s="32">
        <f t="shared" ref="C18:K18" si="1">SUM(C11:C17)</f>
        <v>252428656</v>
      </c>
      <c r="D18" s="33">
        <f t="shared" si="1"/>
        <v>279005371</v>
      </c>
      <c r="E18" s="31">
        <f t="shared" si="1"/>
        <v>190427939</v>
      </c>
      <c r="F18" s="32">
        <f t="shared" si="1"/>
        <v>244547798</v>
      </c>
      <c r="G18" s="34">
        <f t="shared" si="1"/>
        <v>244547798</v>
      </c>
      <c r="H18" s="35">
        <f t="shared" si="1"/>
        <v>180392522</v>
      </c>
      <c r="I18" s="31">
        <f t="shared" si="1"/>
        <v>192830031</v>
      </c>
      <c r="J18" s="32">
        <f t="shared" si="1"/>
        <v>198501681</v>
      </c>
      <c r="K18" s="34">
        <f t="shared" si="1"/>
        <v>204893284</v>
      </c>
    </row>
    <row r="19" spans="1:11" ht="13.5" x14ac:dyDescent="0.25">
      <c r="A19" s="30" t="s">
        <v>30</v>
      </c>
      <c r="B19" s="36">
        <f>+B10-B18</f>
        <v>-61639384</v>
      </c>
      <c r="C19" s="37">
        <f t="shared" ref="C19:K19" si="2">+C10-C18</f>
        <v>-96522936</v>
      </c>
      <c r="D19" s="38">
        <f t="shared" si="2"/>
        <v>-119098470</v>
      </c>
      <c r="E19" s="36">
        <f t="shared" si="2"/>
        <v>9789097</v>
      </c>
      <c r="F19" s="37">
        <f t="shared" si="2"/>
        <v>-58130057</v>
      </c>
      <c r="G19" s="39">
        <f t="shared" si="2"/>
        <v>-58130057</v>
      </c>
      <c r="H19" s="40">
        <f t="shared" si="2"/>
        <v>-57727423</v>
      </c>
      <c r="I19" s="36">
        <f t="shared" si="2"/>
        <v>13158576</v>
      </c>
      <c r="J19" s="37">
        <f t="shared" si="2"/>
        <v>22465168</v>
      </c>
      <c r="K19" s="39">
        <f t="shared" si="2"/>
        <v>22233045</v>
      </c>
    </row>
    <row r="20" spans="1:11" ht="25.5" x14ac:dyDescent="0.2">
      <c r="A20" s="41" t="s">
        <v>31</v>
      </c>
      <c r="B20" s="42">
        <v>11981000</v>
      </c>
      <c r="C20" s="43">
        <v>17463000</v>
      </c>
      <c r="D20" s="44">
        <v>10552048</v>
      </c>
      <c r="E20" s="42">
        <v>20827848</v>
      </c>
      <c r="F20" s="43">
        <v>19389849</v>
      </c>
      <c r="G20" s="45">
        <v>19389849</v>
      </c>
      <c r="H20" s="46">
        <v>18236182</v>
      </c>
      <c r="I20" s="42">
        <v>15696350</v>
      </c>
      <c r="J20" s="43">
        <v>13112850</v>
      </c>
      <c r="K20" s="45">
        <v>13886150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-49658384</v>
      </c>
      <c r="C22" s="55">
        <f t="shared" ref="C22:K22" si="3">SUM(C19:C21)</f>
        <v>-79059936</v>
      </c>
      <c r="D22" s="56">
        <f t="shared" si="3"/>
        <v>-108546422</v>
      </c>
      <c r="E22" s="54">
        <f t="shared" si="3"/>
        <v>30616945</v>
      </c>
      <c r="F22" s="55">
        <f t="shared" si="3"/>
        <v>-38740208</v>
      </c>
      <c r="G22" s="57">
        <f t="shared" si="3"/>
        <v>-38740208</v>
      </c>
      <c r="H22" s="58">
        <f t="shared" si="3"/>
        <v>-39491241</v>
      </c>
      <c r="I22" s="54">
        <f t="shared" si="3"/>
        <v>28854926</v>
      </c>
      <c r="J22" s="55">
        <f t="shared" si="3"/>
        <v>35578018</v>
      </c>
      <c r="K22" s="57">
        <f t="shared" si="3"/>
        <v>36119195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-49658384</v>
      </c>
      <c r="C24" s="37">
        <f t="shared" ref="C24:K24" si="4">SUM(C22:C23)</f>
        <v>-79059936</v>
      </c>
      <c r="D24" s="38">
        <f t="shared" si="4"/>
        <v>-108546422</v>
      </c>
      <c r="E24" s="36">
        <f t="shared" si="4"/>
        <v>30616945</v>
      </c>
      <c r="F24" s="37">
        <f t="shared" si="4"/>
        <v>-38740208</v>
      </c>
      <c r="G24" s="39">
        <f t="shared" si="4"/>
        <v>-38740208</v>
      </c>
      <c r="H24" s="40">
        <f t="shared" si="4"/>
        <v>-39491241</v>
      </c>
      <c r="I24" s="36">
        <f t="shared" si="4"/>
        <v>28854926</v>
      </c>
      <c r="J24" s="37">
        <f t="shared" si="4"/>
        <v>35578018</v>
      </c>
      <c r="K24" s="39">
        <f t="shared" si="4"/>
        <v>36119195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11153907</v>
      </c>
      <c r="C27" s="66">
        <v>18592304</v>
      </c>
      <c r="D27" s="67">
        <v>31127184</v>
      </c>
      <c r="E27" s="68">
        <v>20827860</v>
      </c>
      <c r="F27" s="66">
        <v>53208850</v>
      </c>
      <c r="G27" s="69">
        <v>53208850</v>
      </c>
      <c r="H27" s="70">
        <v>14263300</v>
      </c>
      <c r="I27" s="68">
        <v>18099110</v>
      </c>
      <c r="J27" s="66">
        <v>24049633</v>
      </c>
      <c r="K27" s="69">
        <v>24422937</v>
      </c>
    </row>
    <row r="28" spans="1:11" ht="13.5" x14ac:dyDescent="0.25">
      <c r="A28" s="71" t="s">
        <v>36</v>
      </c>
      <c r="B28" s="17">
        <v>11120647</v>
      </c>
      <c r="C28" s="17">
        <v>17463000</v>
      </c>
      <c r="D28" s="21">
        <v>26920589</v>
      </c>
      <c r="E28" s="22">
        <v>20827860</v>
      </c>
      <c r="F28" s="17">
        <v>53208850</v>
      </c>
      <c r="G28" s="23">
        <v>53208850</v>
      </c>
      <c r="H28" s="19">
        <v>0</v>
      </c>
      <c r="I28" s="22">
        <v>14446737</v>
      </c>
      <c r="J28" s="17">
        <v>20397260</v>
      </c>
      <c r="K28" s="23">
        <v>20770564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3652373</v>
      </c>
      <c r="J30" s="17">
        <v>3652373</v>
      </c>
      <c r="K30" s="23">
        <v>3652373</v>
      </c>
    </row>
    <row r="31" spans="1:11" ht="13.5" x14ac:dyDescent="0.25">
      <c r="A31" s="20" t="s">
        <v>38</v>
      </c>
      <c r="B31" s="17">
        <v>33260</v>
      </c>
      <c r="C31" s="17">
        <v>1129304</v>
      </c>
      <c r="D31" s="21">
        <v>2707916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11153907</v>
      </c>
      <c r="C32" s="66">
        <f t="shared" ref="C32:K32" si="5">SUM(C28:C31)</f>
        <v>18592304</v>
      </c>
      <c r="D32" s="67">
        <f t="shared" si="5"/>
        <v>29628505</v>
      </c>
      <c r="E32" s="68">
        <f t="shared" si="5"/>
        <v>20827860</v>
      </c>
      <c r="F32" s="66">
        <f t="shared" si="5"/>
        <v>53208850</v>
      </c>
      <c r="G32" s="69">
        <f t="shared" si="5"/>
        <v>53208850</v>
      </c>
      <c r="H32" s="70">
        <f t="shared" si="5"/>
        <v>0</v>
      </c>
      <c r="I32" s="68">
        <f t="shared" si="5"/>
        <v>18099110</v>
      </c>
      <c r="J32" s="66">
        <f t="shared" si="5"/>
        <v>24049633</v>
      </c>
      <c r="K32" s="69">
        <f t="shared" si="5"/>
        <v>24422937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129659655</v>
      </c>
      <c r="C35" s="17">
        <v>118509710</v>
      </c>
      <c r="D35" s="21">
        <v>135806420</v>
      </c>
      <c r="E35" s="22">
        <v>181190929</v>
      </c>
      <c r="F35" s="17">
        <v>183550565</v>
      </c>
      <c r="G35" s="23">
        <v>183550565</v>
      </c>
      <c r="H35" s="19">
        <v>157289923</v>
      </c>
      <c r="I35" s="22">
        <v>197987316</v>
      </c>
      <c r="J35" s="17">
        <v>205753261</v>
      </c>
      <c r="K35" s="23">
        <v>213990797</v>
      </c>
    </row>
    <row r="36" spans="1:11" ht="13.5" x14ac:dyDescent="0.25">
      <c r="A36" s="20" t="s">
        <v>42</v>
      </c>
      <c r="B36" s="17">
        <v>220708473</v>
      </c>
      <c r="C36" s="17">
        <v>217405628</v>
      </c>
      <c r="D36" s="21">
        <v>213708586</v>
      </c>
      <c r="E36" s="22">
        <v>221588716</v>
      </c>
      <c r="F36" s="17">
        <v>252837071</v>
      </c>
      <c r="G36" s="23">
        <v>252837071</v>
      </c>
      <c r="H36" s="19">
        <v>224288774</v>
      </c>
      <c r="I36" s="22">
        <v>216840226</v>
      </c>
      <c r="J36" s="17">
        <v>255736150</v>
      </c>
      <c r="K36" s="23">
        <v>255195671</v>
      </c>
    </row>
    <row r="37" spans="1:11" ht="13.5" x14ac:dyDescent="0.25">
      <c r="A37" s="20" t="s">
        <v>43</v>
      </c>
      <c r="B37" s="17">
        <v>285756225</v>
      </c>
      <c r="C37" s="17">
        <v>382587678</v>
      </c>
      <c r="D37" s="21">
        <v>502826765</v>
      </c>
      <c r="E37" s="22">
        <v>385235622</v>
      </c>
      <c r="F37" s="17">
        <v>623760149</v>
      </c>
      <c r="G37" s="23">
        <v>623760149</v>
      </c>
      <c r="H37" s="19">
        <v>448779664</v>
      </c>
      <c r="I37" s="22">
        <v>523207076</v>
      </c>
      <c r="J37" s="17">
        <v>538952890</v>
      </c>
      <c r="K37" s="23">
        <v>540288259</v>
      </c>
    </row>
    <row r="38" spans="1:11" ht="13.5" x14ac:dyDescent="0.25">
      <c r="A38" s="20" t="s">
        <v>44</v>
      </c>
      <c r="B38" s="17">
        <v>27047969</v>
      </c>
      <c r="C38" s="17">
        <v>29942342</v>
      </c>
      <c r="D38" s="21">
        <v>31231565</v>
      </c>
      <c r="E38" s="22">
        <v>33092342</v>
      </c>
      <c r="F38" s="17">
        <v>33349067</v>
      </c>
      <c r="G38" s="23">
        <v>33349067</v>
      </c>
      <c r="H38" s="19">
        <v>16810270</v>
      </c>
      <c r="I38" s="22">
        <v>34099113</v>
      </c>
      <c r="J38" s="17">
        <v>34099113</v>
      </c>
      <c r="K38" s="23">
        <v>34099113</v>
      </c>
    </row>
    <row r="39" spans="1:11" ht="13.5" x14ac:dyDescent="0.25">
      <c r="A39" s="20" t="s">
        <v>45</v>
      </c>
      <c r="B39" s="17">
        <v>37563934</v>
      </c>
      <c r="C39" s="17">
        <v>-76614682</v>
      </c>
      <c r="D39" s="21">
        <v>-184543324</v>
      </c>
      <c r="E39" s="22">
        <v>-15548319</v>
      </c>
      <c r="F39" s="17">
        <v>-220721580</v>
      </c>
      <c r="G39" s="23">
        <v>-220721580</v>
      </c>
      <c r="H39" s="19">
        <v>-84102946</v>
      </c>
      <c r="I39" s="22">
        <v>-142478647</v>
      </c>
      <c r="J39" s="17">
        <v>-111562592</v>
      </c>
      <c r="K39" s="23">
        <v>-105200904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22348667</v>
      </c>
      <c r="C42" s="17">
        <v>23456187</v>
      </c>
      <c r="D42" s="21">
        <v>12365584</v>
      </c>
      <c r="E42" s="22">
        <v>24978482</v>
      </c>
      <c r="F42" s="17">
        <v>59662076</v>
      </c>
      <c r="G42" s="23">
        <v>59662076</v>
      </c>
      <c r="H42" s="19">
        <v>-15741127</v>
      </c>
      <c r="I42" s="22">
        <v>21942958</v>
      </c>
      <c r="J42" s="17">
        <v>28126580</v>
      </c>
      <c r="K42" s="23">
        <v>27151130</v>
      </c>
    </row>
    <row r="43" spans="1:11" ht="13.5" x14ac:dyDescent="0.25">
      <c r="A43" s="20" t="s">
        <v>48</v>
      </c>
      <c r="B43" s="17">
        <v>-16127048</v>
      </c>
      <c r="C43" s="17">
        <v>-19560019</v>
      </c>
      <c r="D43" s="21">
        <v>-14553821</v>
      </c>
      <c r="E43" s="22">
        <v>-20827848</v>
      </c>
      <c r="F43" s="17">
        <v>-56117327</v>
      </c>
      <c r="G43" s="23">
        <v>-56117327</v>
      </c>
      <c r="H43" s="19">
        <v>-45959935</v>
      </c>
      <c r="I43" s="22">
        <v>-20813977</v>
      </c>
      <c r="J43" s="17">
        <v>-23456849</v>
      </c>
      <c r="K43" s="23">
        <v>-23886149</v>
      </c>
    </row>
    <row r="44" spans="1:11" ht="13.5" x14ac:dyDescent="0.25">
      <c r="A44" s="20" t="s">
        <v>49</v>
      </c>
      <c r="B44" s="17">
        <v>-5029339</v>
      </c>
      <c r="C44" s="17">
        <v>-4011718</v>
      </c>
      <c r="D44" s="21">
        <v>0</v>
      </c>
      <c r="E44" s="22">
        <v>-3150000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3634333</v>
      </c>
      <c r="C45" s="66">
        <v>3518780</v>
      </c>
      <c r="D45" s="67">
        <v>1330543</v>
      </c>
      <c r="E45" s="68">
        <v>4519418</v>
      </c>
      <c r="F45" s="66">
        <v>4952143</v>
      </c>
      <c r="G45" s="69">
        <v>4952143</v>
      </c>
      <c r="H45" s="70">
        <v>-59871241</v>
      </c>
      <c r="I45" s="68">
        <v>6081169</v>
      </c>
      <c r="J45" s="66">
        <v>10751519</v>
      </c>
      <c r="K45" s="69">
        <v>8022779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3634330</v>
      </c>
      <c r="C48" s="17">
        <v>3518780</v>
      </c>
      <c r="D48" s="21">
        <v>1407394</v>
      </c>
      <c r="E48" s="22">
        <v>4519433</v>
      </c>
      <c r="F48" s="17">
        <v>4083349</v>
      </c>
      <c r="G48" s="23">
        <v>4083349</v>
      </c>
      <c r="H48" s="19">
        <v>13919108</v>
      </c>
      <c r="I48" s="22">
        <v>5430039</v>
      </c>
      <c r="J48" s="17">
        <v>10070448</v>
      </c>
      <c r="K48" s="23">
        <v>7310368</v>
      </c>
    </row>
    <row r="49" spans="1:11" ht="13.5" x14ac:dyDescent="0.25">
      <c r="A49" s="20" t="s">
        <v>53</v>
      </c>
      <c r="B49" s="17">
        <f>+B75</f>
        <v>211626784.82887542</v>
      </c>
      <c r="C49" s="17">
        <f t="shared" ref="C49:K49" si="6">+C75</f>
        <v>320726345.37030929</v>
      </c>
      <c r="D49" s="21">
        <f t="shared" si="6"/>
        <v>417655787.00147861</v>
      </c>
      <c r="E49" s="22">
        <f t="shared" si="6"/>
        <v>248098164.35652658</v>
      </c>
      <c r="F49" s="17">
        <f t="shared" si="6"/>
        <v>479601199.98059911</v>
      </c>
      <c r="G49" s="23">
        <f t="shared" si="6"/>
        <v>479601199.98059911</v>
      </c>
      <c r="H49" s="19">
        <f t="shared" si="6"/>
        <v>368975911.62023288</v>
      </c>
      <c r="I49" s="22">
        <f t="shared" si="6"/>
        <v>362985046.59173787</v>
      </c>
      <c r="J49" s="17">
        <f t="shared" si="6"/>
        <v>383676101.65450656</v>
      </c>
      <c r="K49" s="23">
        <f t="shared" si="6"/>
        <v>372785664.01585937</v>
      </c>
    </row>
    <row r="50" spans="1:11" ht="13.5" x14ac:dyDescent="0.25">
      <c r="A50" s="30" t="s">
        <v>54</v>
      </c>
      <c r="B50" s="66">
        <f>+B48-B49</f>
        <v>-207992454.82887542</v>
      </c>
      <c r="C50" s="66">
        <f t="shared" ref="C50:K50" si="7">+C48-C49</f>
        <v>-317207565.37030929</v>
      </c>
      <c r="D50" s="67">
        <f t="shared" si="7"/>
        <v>-416248393.00147861</v>
      </c>
      <c r="E50" s="68">
        <f t="shared" si="7"/>
        <v>-243578731.35652658</v>
      </c>
      <c r="F50" s="66">
        <f t="shared" si="7"/>
        <v>-475517850.98059911</v>
      </c>
      <c r="G50" s="69">
        <f t="shared" si="7"/>
        <v>-475517850.98059911</v>
      </c>
      <c r="H50" s="70">
        <f t="shared" si="7"/>
        <v>-355056803.62023288</v>
      </c>
      <c r="I50" s="68">
        <f t="shared" si="7"/>
        <v>-357555007.59173787</v>
      </c>
      <c r="J50" s="66">
        <f t="shared" si="7"/>
        <v>-373605653.65450656</v>
      </c>
      <c r="K50" s="69">
        <f t="shared" si="7"/>
        <v>-365475296.01585937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220708473</v>
      </c>
      <c r="C53" s="17">
        <v>217405628</v>
      </c>
      <c r="D53" s="21">
        <v>213708586</v>
      </c>
      <c r="E53" s="22">
        <v>166644388</v>
      </c>
      <c r="F53" s="17">
        <v>206297593</v>
      </c>
      <c r="G53" s="23">
        <v>206297593</v>
      </c>
      <c r="H53" s="19">
        <v>210082108</v>
      </c>
      <c r="I53" s="22">
        <v>200713662</v>
      </c>
      <c r="J53" s="17">
        <v>200201890</v>
      </c>
      <c r="K53" s="23">
        <v>199960541</v>
      </c>
    </row>
    <row r="54" spans="1:11" ht="13.5" x14ac:dyDescent="0.25">
      <c r="A54" s="20" t="s">
        <v>57</v>
      </c>
      <c r="B54" s="17">
        <v>17476401</v>
      </c>
      <c r="C54" s="17">
        <v>17329358</v>
      </c>
      <c r="D54" s="21">
        <v>18104162</v>
      </c>
      <c r="E54" s="22">
        <v>17994264</v>
      </c>
      <c r="F54" s="17">
        <v>18104176</v>
      </c>
      <c r="G54" s="23">
        <v>18104176</v>
      </c>
      <c r="H54" s="19">
        <v>15328398</v>
      </c>
      <c r="I54" s="22">
        <v>18991281</v>
      </c>
      <c r="J54" s="17">
        <v>19864879</v>
      </c>
      <c r="K54" s="23">
        <v>20778663</v>
      </c>
    </row>
    <row r="55" spans="1:11" ht="13.5" x14ac:dyDescent="0.25">
      <c r="A55" s="20" t="s">
        <v>58</v>
      </c>
      <c r="B55" s="17">
        <v>12183564</v>
      </c>
      <c r="C55" s="17">
        <v>4862595</v>
      </c>
      <c r="D55" s="21">
        <v>17258569</v>
      </c>
      <c r="E55" s="22">
        <v>14803428</v>
      </c>
      <c r="F55" s="17">
        <v>14803422</v>
      </c>
      <c r="G55" s="23">
        <v>14803422</v>
      </c>
      <c r="H55" s="19">
        <v>11871767</v>
      </c>
      <c r="I55" s="22">
        <v>0</v>
      </c>
      <c r="J55" s="17">
        <v>0</v>
      </c>
      <c r="K55" s="23">
        <v>10213026</v>
      </c>
    </row>
    <row r="56" spans="1:11" ht="13.5" x14ac:dyDescent="0.25">
      <c r="A56" s="20" t="s">
        <v>59</v>
      </c>
      <c r="B56" s="17">
        <v>493174</v>
      </c>
      <c r="C56" s="17">
        <v>194759</v>
      </c>
      <c r="D56" s="21">
        <v>16500612</v>
      </c>
      <c r="E56" s="22">
        <v>5391624</v>
      </c>
      <c r="F56" s="17">
        <v>16800479</v>
      </c>
      <c r="G56" s="23">
        <v>16800479</v>
      </c>
      <c r="H56" s="19">
        <v>8757323</v>
      </c>
      <c r="I56" s="22">
        <v>7291328</v>
      </c>
      <c r="J56" s="17">
        <v>7626338</v>
      </c>
      <c r="K56" s="23">
        <v>7976905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7211569</v>
      </c>
      <c r="C60" s="17">
        <v>3661008</v>
      </c>
      <c r="D60" s="21">
        <v>4550974</v>
      </c>
      <c r="E60" s="22">
        <v>5462964</v>
      </c>
      <c r="F60" s="17">
        <v>0</v>
      </c>
      <c r="G60" s="23">
        <v>0</v>
      </c>
      <c r="H60" s="19">
        <v>6213184</v>
      </c>
      <c r="I60" s="22">
        <v>5730659</v>
      </c>
      <c r="J60" s="17">
        <v>5994269</v>
      </c>
      <c r="K60" s="23">
        <v>6270006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1.0293232969772663</v>
      </c>
      <c r="C70" s="5">
        <f t="shared" ref="C70:K70" si="8">IF(ISERROR(C71/C72),0,(C71/C72))</f>
        <v>0.71480670743603225</v>
      </c>
      <c r="D70" s="5">
        <f t="shared" si="8"/>
        <v>0.74645861714587503</v>
      </c>
      <c r="E70" s="5">
        <f t="shared" si="8"/>
        <v>0.94371915107386795</v>
      </c>
      <c r="F70" s="5">
        <f t="shared" si="8"/>
        <v>0.95881078181430313</v>
      </c>
      <c r="G70" s="5">
        <f t="shared" si="8"/>
        <v>0.95881078181430313</v>
      </c>
      <c r="H70" s="5">
        <f t="shared" si="8"/>
        <v>0.46807774642254213</v>
      </c>
      <c r="I70" s="5">
        <f t="shared" si="8"/>
        <v>0.99617891891336641</v>
      </c>
      <c r="J70" s="5">
        <f t="shared" si="8"/>
        <v>0.9308449517647992</v>
      </c>
      <c r="K70" s="5">
        <f t="shared" si="8"/>
        <v>0.94774497987395123</v>
      </c>
    </row>
    <row r="71" spans="1:11" hidden="1" x14ac:dyDescent="0.2">
      <c r="A71" s="1" t="s">
        <v>135</v>
      </c>
      <c r="B71" s="2">
        <f>+B83</f>
        <v>87031961</v>
      </c>
      <c r="C71" s="2">
        <f t="shared" ref="C71:K71" si="9">+C83</f>
        <v>74524332</v>
      </c>
      <c r="D71" s="2">
        <f t="shared" si="9"/>
        <v>67068938</v>
      </c>
      <c r="E71" s="2">
        <f t="shared" si="9"/>
        <v>112263660</v>
      </c>
      <c r="F71" s="2">
        <f t="shared" si="9"/>
        <v>93905066</v>
      </c>
      <c r="G71" s="2">
        <f t="shared" si="9"/>
        <v>93905066</v>
      </c>
      <c r="H71" s="2">
        <f t="shared" si="9"/>
        <v>33143958</v>
      </c>
      <c r="I71" s="2">
        <f t="shared" si="9"/>
        <v>112106465</v>
      </c>
      <c r="J71" s="2">
        <f t="shared" si="9"/>
        <v>117840891</v>
      </c>
      <c r="K71" s="2">
        <f t="shared" si="9"/>
        <v>124355556</v>
      </c>
    </row>
    <row r="72" spans="1:11" hidden="1" x14ac:dyDescent="0.2">
      <c r="A72" s="1" t="s">
        <v>136</v>
      </c>
      <c r="B72" s="2">
        <f>+B77</f>
        <v>84552600</v>
      </c>
      <c r="C72" s="2">
        <f t="shared" ref="C72:K72" si="10">+C77</f>
        <v>104258020</v>
      </c>
      <c r="D72" s="2">
        <f t="shared" si="10"/>
        <v>89849506</v>
      </c>
      <c r="E72" s="2">
        <f t="shared" si="10"/>
        <v>118958760</v>
      </c>
      <c r="F72" s="2">
        <f t="shared" si="10"/>
        <v>97939101</v>
      </c>
      <c r="G72" s="2">
        <f t="shared" si="10"/>
        <v>97939101</v>
      </c>
      <c r="H72" s="2">
        <f t="shared" si="10"/>
        <v>70808660</v>
      </c>
      <c r="I72" s="2">
        <f t="shared" si="10"/>
        <v>112536476</v>
      </c>
      <c r="J72" s="2">
        <f t="shared" si="10"/>
        <v>126595617</v>
      </c>
      <c r="K72" s="2">
        <f t="shared" si="10"/>
        <v>131212044</v>
      </c>
    </row>
    <row r="73" spans="1:11" hidden="1" x14ac:dyDescent="0.2">
      <c r="A73" s="1" t="s">
        <v>137</v>
      </c>
      <c r="B73" s="2">
        <f>+B74</f>
        <v>-18992313.333333332</v>
      </c>
      <c r="C73" s="2">
        <f t="shared" ref="C73:K73" si="11">+(C78+C80+C81+C82)-(B78+B80+B81+B82)</f>
        <v>-9051570</v>
      </c>
      <c r="D73" s="2">
        <f t="shared" si="11"/>
        <v>-6404389</v>
      </c>
      <c r="E73" s="2">
        <f t="shared" si="11"/>
        <v>55887252</v>
      </c>
      <c r="F73" s="2">
        <f>+(F78+F80+F81+F82)-(D78+D80+D81+D82)</f>
        <v>27161625</v>
      </c>
      <c r="G73" s="2">
        <f>+(G78+G80+G81+G82)-(D78+D80+D81+D82)</f>
        <v>27161625</v>
      </c>
      <c r="H73" s="2">
        <f>+(H78+H80+H81+H82)-(D78+D80+D81+D82)</f>
        <v>24759411</v>
      </c>
      <c r="I73" s="2">
        <f>+(I78+I80+I81+I82)-(E78+E80+E81+E82)</f>
        <v>-13734738</v>
      </c>
      <c r="J73" s="2">
        <f t="shared" si="11"/>
        <v>-1543028</v>
      </c>
      <c r="K73" s="2">
        <f t="shared" si="11"/>
        <v>8216255</v>
      </c>
    </row>
    <row r="74" spans="1:11" hidden="1" x14ac:dyDescent="0.2">
      <c r="A74" s="1" t="s">
        <v>138</v>
      </c>
      <c r="B74" s="2">
        <f>+TREND(C74:E74)</f>
        <v>-18992313.333333332</v>
      </c>
      <c r="C74" s="2">
        <f>+C73</f>
        <v>-9051570</v>
      </c>
      <c r="D74" s="2">
        <f t="shared" ref="D74:K74" si="12">+D73</f>
        <v>-6404389</v>
      </c>
      <c r="E74" s="2">
        <f t="shared" si="12"/>
        <v>55887252</v>
      </c>
      <c r="F74" s="2">
        <f t="shared" si="12"/>
        <v>27161625</v>
      </c>
      <c r="G74" s="2">
        <f t="shared" si="12"/>
        <v>27161625</v>
      </c>
      <c r="H74" s="2">
        <f t="shared" si="12"/>
        <v>24759411</v>
      </c>
      <c r="I74" s="2">
        <f t="shared" si="12"/>
        <v>-13734738</v>
      </c>
      <c r="J74" s="2">
        <f t="shared" si="12"/>
        <v>-1543028</v>
      </c>
      <c r="K74" s="2">
        <f t="shared" si="12"/>
        <v>8216255</v>
      </c>
    </row>
    <row r="75" spans="1:11" hidden="1" x14ac:dyDescent="0.2">
      <c r="A75" s="1" t="s">
        <v>139</v>
      </c>
      <c r="B75" s="2">
        <f>+B84-(((B80+B81+B82+B78)*B70)-B79)</f>
        <v>211626784.82887542</v>
      </c>
      <c r="C75" s="2">
        <f t="shared" ref="C75:K75" si="13">+C84-(((C80+C81+C82+C78)*C70)-C79)</f>
        <v>320726345.37030929</v>
      </c>
      <c r="D75" s="2">
        <f t="shared" si="13"/>
        <v>417655787.00147861</v>
      </c>
      <c r="E75" s="2">
        <f t="shared" si="13"/>
        <v>248098164.35652658</v>
      </c>
      <c r="F75" s="2">
        <f t="shared" si="13"/>
        <v>479601199.98059911</v>
      </c>
      <c r="G75" s="2">
        <f t="shared" si="13"/>
        <v>479601199.98059911</v>
      </c>
      <c r="H75" s="2">
        <f t="shared" si="13"/>
        <v>368975911.62023288</v>
      </c>
      <c r="I75" s="2">
        <f t="shared" si="13"/>
        <v>362985046.59173787</v>
      </c>
      <c r="J75" s="2">
        <f t="shared" si="13"/>
        <v>383676101.65450656</v>
      </c>
      <c r="K75" s="2">
        <f t="shared" si="13"/>
        <v>372785664.01585937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84552600</v>
      </c>
      <c r="C77" s="3">
        <v>104258020</v>
      </c>
      <c r="D77" s="3">
        <v>89849506</v>
      </c>
      <c r="E77" s="3">
        <v>118958760</v>
      </c>
      <c r="F77" s="3">
        <v>97939101</v>
      </c>
      <c r="G77" s="3">
        <v>97939101</v>
      </c>
      <c r="H77" s="3">
        <v>70808660</v>
      </c>
      <c r="I77" s="3">
        <v>112536476</v>
      </c>
      <c r="J77" s="3">
        <v>126595617</v>
      </c>
      <c r="K77" s="3">
        <v>131212044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279998260</v>
      </c>
      <c r="C79" s="3">
        <v>379492407</v>
      </c>
      <c r="D79" s="3">
        <v>512584671</v>
      </c>
      <c r="E79" s="3">
        <v>366826155</v>
      </c>
      <c r="F79" s="3">
        <v>561983827</v>
      </c>
      <c r="G79" s="3">
        <v>561983827</v>
      </c>
      <c r="H79" s="3">
        <v>408914850</v>
      </c>
      <c r="I79" s="3">
        <v>494863923</v>
      </c>
      <c r="J79" s="3">
        <v>510116029</v>
      </c>
      <c r="K79" s="3">
        <v>510917835</v>
      </c>
    </row>
    <row r="80" spans="1:11" hidden="1" x14ac:dyDescent="0.2">
      <c r="A80" s="1" t="s">
        <v>71</v>
      </c>
      <c r="B80" s="3">
        <v>28259459</v>
      </c>
      <c r="C80" s="3">
        <v>43913666</v>
      </c>
      <c r="D80" s="3">
        <v>23392976</v>
      </c>
      <c r="E80" s="3">
        <v>41751359</v>
      </c>
      <c r="F80" s="3">
        <v>62482552</v>
      </c>
      <c r="G80" s="3">
        <v>62482552</v>
      </c>
      <c r="H80" s="3">
        <v>46233106</v>
      </c>
      <c r="I80" s="3">
        <v>71460053</v>
      </c>
      <c r="J80" s="3">
        <v>64465282</v>
      </c>
      <c r="K80" s="3">
        <v>68695021</v>
      </c>
    </row>
    <row r="81" spans="1:11" hidden="1" x14ac:dyDescent="0.2">
      <c r="A81" s="1" t="s">
        <v>72</v>
      </c>
      <c r="B81" s="3">
        <v>45601010</v>
      </c>
      <c r="C81" s="3">
        <v>20895233</v>
      </c>
      <c r="D81" s="3">
        <v>35011534</v>
      </c>
      <c r="E81" s="3">
        <v>68682921</v>
      </c>
      <c r="F81" s="3">
        <v>23083583</v>
      </c>
      <c r="G81" s="3">
        <v>23083583</v>
      </c>
      <c r="H81" s="3">
        <v>39274373</v>
      </c>
      <c r="I81" s="3">
        <v>29096971</v>
      </c>
      <c r="J81" s="3">
        <v>34548714</v>
      </c>
      <c r="K81" s="3">
        <v>38535230</v>
      </c>
    </row>
    <row r="82" spans="1:11" hidden="1" x14ac:dyDescent="0.2">
      <c r="A82" s="1" t="s">
        <v>73</v>
      </c>
      <c r="B82" s="3">
        <v>399638</v>
      </c>
      <c r="C82" s="3">
        <v>399638</v>
      </c>
      <c r="D82" s="3">
        <v>399638</v>
      </c>
      <c r="E82" s="3">
        <v>4257120</v>
      </c>
      <c r="F82" s="3">
        <v>399638</v>
      </c>
      <c r="G82" s="3">
        <v>399638</v>
      </c>
      <c r="H82" s="3">
        <v>-1943920</v>
      </c>
      <c r="I82" s="3">
        <v>399638</v>
      </c>
      <c r="J82" s="3">
        <v>399638</v>
      </c>
      <c r="K82" s="3">
        <v>399638</v>
      </c>
    </row>
    <row r="83" spans="1:11" hidden="1" x14ac:dyDescent="0.2">
      <c r="A83" s="1" t="s">
        <v>74</v>
      </c>
      <c r="B83" s="3">
        <v>87031961</v>
      </c>
      <c r="C83" s="3">
        <v>74524332</v>
      </c>
      <c r="D83" s="3">
        <v>67068938</v>
      </c>
      <c r="E83" s="3">
        <v>112263660</v>
      </c>
      <c r="F83" s="3">
        <v>93905066</v>
      </c>
      <c r="G83" s="3">
        <v>93905066</v>
      </c>
      <c r="H83" s="3">
        <v>33143958</v>
      </c>
      <c r="I83" s="3">
        <v>112106465</v>
      </c>
      <c r="J83" s="3">
        <v>117840891</v>
      </c>
      <c r="K83" s="3">
        <v>124355556</v>
      </c>
    </row>
    <row r="84" spans="1:11" hidden="1" x14ac:dyDescent="0.2">
      <c r="A84" s="1" t="s">
        <v>75</v>
      </c>
      <c r="B84" s="3">
        <v>8066183</v>
      </c>
      <c r="C84" s="3">
        <v>-12154562</v>
      </c>
      <c r="D84" s="3">
        <v>-51034021</v>
      </c>
      <c r="E84" s="3">
        <v>-10491520</v>
      </c>
      <c r="F84" s="3">
        <v>42283</v>
      </c>
      <c r="G84" s="3">
        <v>42283</v>
      </c>
      <c r="H84" s="3">
        <v>-824696</v>
      </c>
      <c r="I84" s="3">
        <v>-31307978</v>
      </c>
      <c r="J84" s="3">
        <v>-33901248</v>
      </c>
      <c r="K84" s="3">
        <v>-36126484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6426758</v>
      </c>
      <c r="C5" s="17">
        <v>8371691</v>
      </c>
      <c r="D5" s="21">
        <v>8838291</v>
      </c>
      <c r="E5" s="22">
        <v>8365455</v>
      </c>
      <c r="F5" s="17">
        <v>8365455</v>
      </c>
      <c r="G5" s="23">
        <v>8365455</v>
      </c>
      <c r="H5" s="19">
        <v>7834824</v>
      </c>
      <c r="I5" s="22">
        <v>10646859</v>
      </c>
      <c r="J5" s="17">
        <v>11285672</v>
      </c>
      <c r="K5" s="23">
        <v>11962811</v>
      </c>
    </row>
    <row r="6" spans="1:11" ht="13.5" x14ac:dyDescent="0.25">
      <c r="A6" s="20" t="s">
        <v>18</v>
      </c>
      <c r="B6" s="17">
        <v>80615</v>
      </c>
      <c r="C6" s="17">
        <v>90759</v>
      </c>
      <c r="D6" s="21">
        <v>95195</v>
      </c>
      <c r="E6" s="22">
        <v>101911</v>
      </c>
      <c r="F6" s="17">
        <v>98774</v>
      </c>
      <c r="G6" s="23">
        <v>98774</v>
      </c>
      <c r="H6" s="19">
        <v>82764</v>
      </c>
      <c r="I6" s="22">
        <v>108026</v>
      </c>
      <c r="J6" s="17">
        <v>114507</v>
      </c>
      <c r="K6" s="23">
        <v>121377</v>
      </c>
    </row>
    <row r="7" spans="1:11" ht="13.5" x14ac:dyDescent="0.25">
      <c r="A7" s="20" t="s">
        <v>19</v>
      </c>
      <c r="B7" s="17">
        <v>595109</v>
      </c>
      <c r="C7" s="17">
        <v>246336</v>
      </c>
      <c r="D7" s="21">
        <v>298720</v>
      </c>
      <c r="E7" s="22">
        <v>500000</v>
      </c>
      <c r="F7" s="17">
        <v>1360013</v>
      </c>
      <c r="G7" s="23">
        <v>1360013</v>
      </c>
      <c r="H7" s="19">
        <v>1003790</v>
      </c>
      <c r="I7" s="22">
        <v>3700000</v>
      </c>
      <c r="J7" s="17">
        <v>500000</v>
      </c>
      <c r="K7" s="23">
        <v>500000</v>
      </c>
    </row>
    <row r="8" spans="1:11" ht="13.5" x14ac:dyDescent="0.25">
      <c r="A8" s="20" t="s">
        <v>20</v>
      </c>
      <c r="B8" s="17">
        <v>44256601</v>
      </c>
      <c r="C8" s="17">
        <v>44899775</v>
      </c>
      <c r="D8" s="21">
        <v>52053142</v>
      </c>
      <c r="E8" s="22">
        <v>53971000</v>
      </c>
      <c r="F8" s="17">
        <v>55381000</v>
      </c>
      <c r="G8" s="23">
        <v>55381000</v>
      </c>
      <c r="H8" s="19">
        <v>53121864</v>
      </c>
      <c r="I8" s="22">
        <v>57277000</v>
      </c>
      <c r="J8" s="17">
        <v>55252000</v>
      </c>
      <c r="K8" s="23">
        <v>53986000</v>
      </c>
    </row>
    <row r="9" spans="1:11" ht="13.5" x14ac:dyDescent="0.25">
      <c r="A9" s="20" t="s">
        <v>21</v>
      </c>
      <c r="B9" s="17">
        <v>1664283</v>
      </c>
      <c r="C9" s="17">
        <v>676289</v>
      </c>
      <c r="D9" s="21">
        <v>4066108</v>
      </c>
      <c r="E9" s="22">
        <v>1509469</v>
      </c>
      <c r="F9" s="17">
        <v>1404613</v>
      </c>
      <c r="G9" s="23">
        <v>1404613</v>
      </c>
      <c r="H9" s="19">
        <v>1376291</v>
      </c>
      <c r="I9" s="22">
        <v>1615470</v>
      </c>
      <c r="J9" s="17">
        <v>1828678</v>
      </c>
      <c r="K9" s="23">
        <v>1928766</v>
      </c>
    </row>
    <row r="10" spans="1:11" ht="25.5" x14ac:dyDescent="0.2">
      <c r="A10" s="24" t="s">
        <v>130</v>
      </c>
      <c r="B10" s="25">
        <f>SUM(B5:B9)</f>
        <v>53023366</v>
      </c>
      <c r="C10" s="26">
        <f t="shared" ref="C10:K10" si="0">SUM(C5:C9)</f>
        <v>54284850</v>
      </c>
      <c r="D10" s="27">
        <f t="shared" si="0"/>
        <v>65351456</v>
      </c>
      <c r="E10" s="25">
        <f t="shared" si="0"/>
        <v>64447835</v>
      </c>
      <c r="F10" s="26">
        <f t="shared" si="0"/>
        <v>66609855</v>
      </c>
      <c r="G10" s="28">
        <f t="shared" si="0"/>
        <v>66609855</v>
      </c>
      <c r="H10" s="29">
        <f t="shared" si="0"/>
        <v>63419533</v>
      </c>
      <c r="I10" s="25">
        <f t="shared" si="0"/>
        <v>73347355</v>
      </c>
      <c r="J10" s="26">
        <f t="shared" si="0"/>
        <v>68980857</v>
      </c>
      <c r="K10" s="28">
        <f t="shared" si="0"/>
        <v>68498954</v>
      </c>
    </row>
    <row r="11" spans="1:11" ht="13.5" x14ac:dyDescent="0.25">
      <c r="A11" s="20" t="s">
        <v>22</v>
      </c>
      <c r="B11" s="17">
        <v>36668156</v>
      </c>
      <c r="C11" s="17">
        <v>39553926</v>
      </c>
      <c r="D11" s="21">
        <v>43012887</v>
      </c>
      <c r="E11" s="22">
        <v>39988836</v>
      </c>
      <c r="F11" s="17">
        <v>40040436</v>
      </c>
      <c r="G11" s="23">
        <v>40040436</v>
      </c>
      <c r="H11" s="19">
        <v>43596319</v>
      </c>
      <c r="I11" s="22">
        <v>42617490</v>
      </c>
      <c r="J11" s="17">
        <v>44774567</v>
      </c>
      <c r="K11" s="23">
        <v>47654105</v>
      </c>
    </row>
    <row r="12" spans="1:11" ht="13.5" x14ac:dyDescent="0.25">
      <c r="A12" s="20" t="s">
        <v>23</v>
      </c>
      <c r="B12" s="17">
        <v>3613430</v>
      </c>
      <c r="C12" s="17">
        <v>4032262</v>
      </c>
      <c r="D12" s="21">
        <v>4340392</v>
      </c>
      <c r="E12" s="22">
        <v>4422727</v>
      </c>
      <c r="F12" s="17">
        <v>4422727</v>
      </c>
      <c r="G12" s="23">
        <v>4422727</v>
      </c>
      <c r="H12" s="19">
        <v>4152398</v>
      </c>
      <c r="I12" s="22">
        <v>4637305</v>
      </c>
      <c r="J12" s="17">
        <v>4915542</v>
      </c>
      <c r="K12" s="23">
        <v>5210477</v>
      </c>
    </row>
    <row r="13" spans="1:11" ht="13.5" x14ac:dyDescent="0.25">
      <c r="A13" s="20" t="s">
        <v>24</v>
      </c>
      <c r="B13" s="17">
        <v>12838997</v>
      </c>
      <c r="C13" s="17">
        <v>12599207</v>
      </c>
      <c r="D13" s="21">
        <v>10355619</v>
      </c>
      <c r="E13" s="22">
        <v>13883664</v>
      </c>
      <c r="F13" s="17">
        <v>13883664</v>
      </c>
      <c r="G13" s="23">
        <v>13883664</v>
      </c>
      <c r="H13" s="19">
        <v>6242670</v>
      </c>
      <c r="I13" s="22">
        <v>10269371</v>
      </c>
      <c r="J13" s="17">
        <v>14460556</v>
      </c>
      <c r="K13" s="23">
        <v>15328189</v>
      </c>
    </row>
    <row r="14" spans="1:11" ht="13.5" x14ac:dyDescent="0.25">
      <c r="A14" s="20" t="s">
        <v>25</v>
      </c>
      <c r="B14" s="17">
        <v>135316</v>
      </c>
      <c r="C14" s="17">
        <v>313531</v>
      </c>
      <c r="D14" s="21">
        <v>222973</v>
      </c>
      <c r="E14" s="22">
        <v>0</v>
      </c>
      <c r="F14" s="17">
        <v>155000</v>
      </c>
      <c r="G14" s="23">
        <v>155000</v>
      </c>
      <c r="H14" s="19">
        <v>186019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110184</v>
      </c>
      <c r="C15" s="17">
        <v>38134</v>
      </c>
      <c r="D15" s="21">
        <v>289376</v>
      </c>
      <c r="E15" s="22">
        <v>0</v>
      </c>
      <c r="F15" s="17">
        <v>0</v>
      </c>
      <c r="G15" s="23">
        <v>0</v>
      </c>
      <c r="H15" s="19">
        <v>100796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4172973</v>
      </c>
      <c r="C16" s="17">
        <v>3534452</v>
      </c>
      <c r="D16" s="21">
        <v>896456</v>
      </c>
      <c r="E16" s="22">
        <v>1500000</v>
      </c>
      <c r="F16" s="17">
        <v>1500000</v>
      </c>
      <c r="G16" s="23">
        <v>1500000</v>
      </c>
      <c r="H16" s="19">
        <v>2037143</v>
      </c>
      <c r="I16" s="22">
        <v>1200000</v>
      </c>
      <c r="J16" s="17">
        <v>2000000</v>
      </c>
      <c r="K16" s="23">
        <v>2500000</v>
      </c>
    </row>
    <row r="17" spans="1:11" ht="13.5" x14ac:dyDescent="0.25">
      <c r="A17" s="20" t="s">
        <v>28</v>
      </c>
      <c r="B17" s="17">
        <v>14205591</v>
      </c>
      <c r="C17" s="17">
        <v>13478553</v>
      </c>
      <c r="D17" s="21">
        <v>17718178</v>
      </c>
      <c r="E17" s="22">
        <v>8604409</v>
      </c>
      <c r="F17" s="17">
        <v>19779635</v>
      </c>
      <c r="G17" s="23">
        <v>19779635</v>
      </c>
      <c r="H17" s="19">
        <v>23311834</v>
      </c>
      <c r="I17" s="22">
        <v>14591998</v>
      </c>
      <c r="J17" s="17">
        <v>16839519</v>
      </c>
      <c r="K17" s="23">
        <v>15738596</v>
      </c>
    </row>
    <row r="18" spans="1:11" ht="13.5" x14ac:dyDescent="0.25">
      <c r="A18" s="30" t="s">
        <v>29</v>
      </c>
      <c r="B18" s="31">
        <f>SUM(B11:B17)</f>
        <v>71744647</v>
      </c>
      <c r="C18" s="32">
        <f t="shared" ref="C18:K18" si="1">SUM(C11:C17)</f>
        <v>73550065</v>
      </c>
      <c r="D18" s="33">
        <f t="shared" si="1"/>
        <v>76835881</v>
      </c>
      <c r="E18" s="31">
        <f t="shared" si="1"/>
        <v>68399636</v>
      </c>
      <c r="F18" s="32">
        <f t="shared" si="1"/>
        <v>79781462</v>
      </c>
      <c r="G18" s="34">
        <f t="shared" si="1"/>
        <v>79781462</v>
      </c>
      <c r="H18" s="35">
        <f t="shared" si="1"/>
        <v>79627179</v>
      </c>
      <c r="I18" s="31">
        <f t="shared" si="1"/>
        <v>73316164</v>
      </c>
      <c r="J18" s="32">
        <f t="shared" si="1"/>
        <v>82990184</v>
      </c>
      <c r="K18" s="34">
        <f t="shared" si="1"/>
        <v>86431367</v>
      </c>
    </row>
    <row r="19" spans="1:11" ht="13.5" x14ac:dyDescent="0.25">
      <c r="A19" s="30" t="s">
        <v>30</v>
      </c>
      <c r="B19" s="36">
        <f>+B10-B18</f>
        <v>-18721281</v>
      </c>
      <c r="C19" s="37">
        <f t="shared" ref="C19:K19" si="2">+C10-C18</f>
        <v>-19265215</v>
      </c>
      <c r="D19" s="38">
        <f t="shared" si="2"/>
        <v>-11484425</v>
      </c>
      <c r="E19" s="36">
        <f t="shared" si="2"/>
        <v>-3951801</v>
      </c>
      <c r="F19" s="37">
        <f t="shared" si="2"/>
        <v>-13171607</v>
      </c>
      <c r="G19" s="39">
        <f t="shared" si="2"/>
        <v>-13171607</v>
      </c>
      <c r="H19" s="40">
        <f t="shared" si="2"/>
        <v>-16207646</v>
      </c>
      <c r="I19" s="36">
        <f t="shared" si="2"/>
        <v>31191</v>
      </c>
      <c r="J19" s="37">
        <f t="shared" si="2"/>
        <v>-14009327</v>
      </c>
      <c r="K19" s="39">
        <f t="shared" si="2"/>
        <v>-17932413</v>
      </c>
    </row>
    <row r="20" spans="1:11" ht="25.5" x14ac:dyDescent="0.2">
      <c r="A20" s="41" t="s">
        <v>31</v>
      </c>
      <c r="B20" s="42">
        <v>22401605</v>
      </c>
      <c r="C20" s="43">
        <v>20203127</v>
      </c>
      <c r="D20" s="44">
        <v>14545749</v>
      </c>
      <c r="E20" s="42">
        <v>13125000</v>
      </c>
      <c r="F20" s="43">
        <v>58874000</v>
      </c>
      <c r="G20" s="45">
        <v>58874000</v>
      </c>
      <c r="H20" s="46">
        <v>22854198</v>
      </c>
      <c r="I20" s="42">
        <v>29740000</v>
      </c>
      <c r="J20" s="43">
        <v>28957000</v>
      </c>
      <c r="K20" s="45">
        <v>14176000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900000</v>
      </c>
      <c r="F21" s="49">
        <v>900000</v>
      </c>
      <c r="G21" s="51">
        <v>900000</v>
      </c>
      <c r="H21" s="52">
        <v>900000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3680324</v>
      </c>
      <c r="C22" s="55">
        <f t="shared" ref="C22:K22" si="3">SUM(C19:C21)</f>
        <v>937912</v>
      </c>
      <c r="D22" s="56">
        <f t="shared" si="3"/>
        <v>3061324</v>
      </c>
      <c r="E22" s="54">
        <f t="shared" si="3"/>
        <v>10073199</v>
      </c>
      <c r="F22" s="55">
        <f t="shared" si="3"/>
        <v>46602393</v>
      </c>
      <c r="G22" s="57">
        <f t="shared" si="3"/>
        <v>46602393</v>
      </c>
      <c r="H22" s="58">
        <f t="shared" si="3"/>
        <v>7546552</v>
      </c>
      <c r="I22" s="54">
        <f t="shared" si="3"/>
        <v>29771191</v>
      </c>
      <c r="J22" s="55">
        <f t="shared" si="3"/>
        <v>14947673</v>
      </c>
      <c r="K22" s="57">
        <f t="shared" si="3"/>
        <v>-3756413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3680324</v>
      </c>
      <c r="C24" s="37">
        <f t="shared" ref="C24:K24" si="4">SUM(C22:C23)</f>
        <v>937912</v>
      </c>
      <c r="D24" s="38">
        <f t="shared" si="4"/>
        <v>3061324</v>
      </c>
      <c r="E24" s="36">
        <f t="shared" si="4"/>
        <v>10073199</v>
      </c>
      <c r="F24" s="37">
        <f t="shared" si="4"/>
        <v>46602393</v>
      </c>
      <c r="G24" s="39">
        <f t="shared" si="4"/>
        <v>46602393</v>
      </c>
      <c r="H24" s="40">
        <f t="shared" si="4"/>
        <v>7546552</v>
      </c>
      <c r="I24" s="36">
        <f t="shared" si="4"/>
        <v>29771191</v>
      </c>
      <c r="J24" s="37">
        <f t="shared" si="4"/>
        <v>14947673</v>
      </c>
      <c r="K24" s="39">
        <f t="shared" si="4"/>
        <v>-3756413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27506470</v>
      </c>
      <c r="C27" s="66">
        <v>31168089</v>
      </c>
      <c r="D27" s="67">
        <v>41376222</v>
      </c>
      <c r="E27" s="68">
        <v>13368750</v>
      </c>
      <c r="F27" s="66">
        <v>57841500</v>
      </c>
      <c r="G27" s="69">
        <v>57841500</v>
      </c>
      <c r="H27" s="70">
        <v>21085475</v>
      </c>
      <c r="I27" s="68">
        <v>29840000</v>
      </c>
      <c r="J27" s="66">
        <v>28957000</v>
      </c>
      <c r="K27" s="69">
        <v>14176000</v>
      </c>
    </row>
    <row r="28" spans="1:11" ht="13.5" x14ac:dyDescent="0.25">
      <c r="A28" s="71" t="s">
        <v>36</v>
      </c>
      <c r="B28" s="17">
        <v>26205811</v>
      </c>
      <c r="C28" s="17">
        <v>29948986</v>
      </c>
      <c r="D28" s="21">
        <v>40062082</v>
      </c>
      <c r="E28" s="22">
        <v>12468750</v>
      </c>
      <c r="F28" s="17">
        <v>56941500</v>
      </c>
      <c r="G28" s="23">
        <v>56941500</v>
      </c>
      <c r="H28" s="19">
        <v>0</v>
      </c>
      <c r="I28" s="22">
        <v>29740000</v>
      </c>
      <c r="J28" s="17">
        <v>28957000</v>
      </c>
      <c r="K28" s="23">
        <v>14176000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1300659</v>
      </c>
      <c r="C31" s="17">
        <v>1219103</v>
      </c>
      <c r="D31" s="21">
        <v>1314140</v>
      </c>
      <c r="E31" s="22">
        <v>900000</v>
      </c>
      <c r="F31" s="17">
        <v>900000</v>
      </c>
      <c r="G31" s="23">
        <v>900000</v>
      </c>
      <c r="H31" s="19">
        <v>0</v>
      </c>
      <c r="I31" s="22">
        <v>100000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27506470</v>
      </c>
      <c r="C32" s="66">
        <f t="shared" ref="C32:K32" si="5">SUM(C28:C31)</f>
        <v>31168089</v>
      </c>
      <c r="D32" s="67">
        <f t="shared" si="5"/>
        <v>41376222</v>
      </c>
      <c r="E32" s="68">
        <f t="shared" si="5"/>
        <v>13368750</v>
      </c>
      <c r="F32" s="66">
        <f t="shared" si="5"/>
        <v>57841500</v>
      </c>
      <c r="G32" s="69">
        <f t="shared" si="5"/>
        <v>57841500</v>
      </c>
      <c r="H32" s="70">
        <f t="shared" si="5"/>
        <v>0</v>
      </c>
      <c r="I32" s="68">
        <f t="shared" si="5"/>
        <v>29840000</v>
      </c>
      <c r="J32" s="66">
        <f t="shared" si="5"/>
        <v>28957000</v>
      </c>
      <c r="K32" s="69">
        <f t="shared" si="5"/>
        <v>14176000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14648849</v>
      </c>
      <c r="C35" s="17">
        <v>10276327</v>
      </c>
      <c r="D35" s="21">
        <v>16906768</v>
      </c>
      <c r="E35" s="22">
        <v>17559486</v>
      </c>
      <c r="F35" s="17">
        <v>43214904</v>
      </c>
      <c r="G35" s="23">
        <v>43214904</v>
      </c>
      <c r="H35" s="19">
        <v>-3558240</v>
      </c>
      <c r="I35" s="22">
        <v>-8450988</v>
      </c>
      <c r="J35" s="17">
        <v>5151602</v>
      </c>
      <c r="K35" s="23">
        <v>13716</v>
      </c>
    </row>
    <row r="36" spans="1:11" ht="13.5" x14ac:dyDescent="0.25">
      <c r="A36" s="20" t="s">
        <v>42</v>
      </c>
      <c r="B36" s="17">
        <v>131964669</v>
      </c>
      <c r="C36" s="17">
        <v>145021739</v>
      </c>
      <c r="D36" s="21">
        <v>145672539</v>
      </c>
      <c r="E36" s="22">
        <v>141150125</v>
      </c>
      <c r="F36" s="17">
        <v>79540314</v>
      </c>
      <c r="G36" s="23">
        <v>79540314</v>
      </c>
      <c r="H36" s="19">
        <v>160907995</v>
      </c>
      <c r="I36" s="22">
        <v>19570629</v>
      </c>
      <c r="J36" s="17">
        <v>14496444</v>
      </c>
      <c r="K36" s="23">
        <v>-1152189</v>
      </c>
    </row>
    <row r="37" spans="1:11" ht="13.5" x14ac:dyDescent="0.25">
      <c r="A37" s="20" t="s">
        <v>43</v>
      </c>
      <c r="B37" s="17">
        <v>11947828</v>
      </c>
      <c r="C37" s="17">
        <v>13911380</v>
      </c>
      <c r="D37" s="21">
        <v>21178453</v>
      </c>
      <c r="E37" s="22">
        <v>11621483</v>
      </c>
      <c r="F37" s="17">
        <v>41423218</v>
      </c>
      <c r="G37" s="23">
        <v>41423218</v>
      </c>
      <c r="H37" s="19">
        <v>8318531</v>
      </c>
      <c r="I37" s="22">
        <v>-15302122</v>
      </c>
      <c r="J37" s="17">
        <v>4700373</v>
      </c>
      <c r="K37" s="23">
        <v>2617940</v>
      </c>
    </row>
    <row r="38" spans="1:11" ht="13.5" x14ac:dyDescent="0.25">
      <c r="A38" s="20" t="s">
        <v>44</v>
      </c>
      <c r="B38" s="17">
        <v>2534549</v>
      </c>
      <c r="C38" s="17">
        <v>3819448</v>
      </c>
      <c r="D38" s="21">
        <v>4218494</v>
      </c>
      <c r="E38" s="22">
        <v>2251001</v>
      </c>
      <c r="F38" s="17">
        <v>2251001</v>
      </c>
      <c r="G38" s="23">
        <v>2251001</v>
      </c>
      <c r="H38" s="19">
        <v>4218494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128450817</v>
      </c>
      <c r="C39" s="17">
        <v>136629326</v>
      </c>
      <c r="D39" s="21">
        <v>134121036</v>
      </c>
      <c r="E39" s="22">
        <v>144837127</v>
      </c>
      <c r="F39" s="17">
        <v>79080999</v>
      </c>
      <c r="G39" s="23">
        <v>79080999</v>
      </c>
      <c r="H39" s="19">
        <v>137266180</v>
      </c>
      <c r="I39" s="22">
        <v>26421763</v>
      </c>
      <c r="J39" s="17">
        <v>14947673</v>
      </c>
      <c r="K39" s="23">
        <v>-3756413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-165295</v>
      </c>
      <c r="C42" s="17">
        <v>34180476</v>
      </c>
      <c r="D42" s="21">
        <v>84467430</v>
      </c>
      <c r="E42" s="22">
        <v>12323416</v>
      </c>
      <c r="F42" s="17">
        <v>70293933</v>
      </c>
      <c r="G42" s="23">
        <v>70293933</v>
      </c>
      <c r="H42" s="19">
        <v>2658119</v>
      </c>
      <c r="I42" s="22">
        <v>-10024797</v>
      </c>
      <c r="J42" s="17">
        <v>20913821</v>
      </c>
      <c r="K42" s="23">
        <v>3451776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-15374063</v>
      </c>
      <c r="F43" s="17">
        <v>-59502725</v>
      </c>
      <c r="G43" s="23">
        <v>-59502725</v>
      </c>
      <c r="H43" s="19">
        <v>0</v>
      </c>
      <c r="I43" s="22">
        <v>-29920000</v>
      </c>
      <c r="J43" s="17">
        <v>-28957000</v>
      </c>
      <c r="K43" s="23">
        <v>-14176000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-165295</v>
      </c>
      <c r="C45" s="66">
        <v>37128532</v>
      </c>
      <c r="D45" s="67">
        <v>91025219</v>
      </c>
      <c r="E45" s="68">
        <v>-6888725</v>
      </c>
      <c r="F45" s="66">
        <v>10750369</v>
      </c>
      <c r="G45" s="69">
        <v>10750369</v>
      </c>
      <c r="H45" s="70">
        <v>1983962</v>
      </c>
      <c r="I45" s="68">
        <v>-39944797</v>
      </c>
      <c r="J45" s="66">
        <v>-8043179</v>
      </c>
      <c r="K45" s="69">
        <v>-10724224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4112215</v>
      </c>
      <c r="C48" s="17">
        <v>-4467336</v>
      </c>
      <c r="D48" s="21">
        <v>-690742</v>
      </c>
      <c r="E48" s="22">
        <v>3226221</v>
      </c>
      <c r="F48" s="17">
        <v>20878434</v>
      </c>
      <c r="G48" s="23">
        <v>20878434</v>
      </c>
      <c r="H48" s="19">
        <v>-25902263</v>
      </c>
      <c r="I48" s="22">
        <v>11261349</v>
      </c>
      <c r="J48" s="17">
        <v>19860638</v>
      </c>
      <c r="K48" s="23">
        <v>18851781</v>
      </c>
    </row>
    <row r="49" spans="1:11" ht="13.5" x14ac:dyDescent="0.25">
      <c r="A49" s="20" t="s">
        <v>53</v>
      </c>
      <c r="B49" s="17">
        <f>+B75</f>
        <v>20648913</v>
      </c>
      <c r="C49" s="17">
        <f t="shared" ref="C49:K49" si="6">+C75</f>
        <v>22202186.398603212</v>
      </c>
      <c r="D49" s="21">
        <f t="shared" si="6"/>
        <v>29416444.485845134</v>
      </c>
      <c r="E49" s="22">
        <f t="shared" si="6"/>
        <v>5388089.8955298755</v>
      </c>
      <c r="F49" s="17">
        <f t="shared" si="6"/>
        <v>27068466.134185221</v>
      </c>
      <c r="G49" s="23">
        <f t="shared" si="6"/>
        <v>27068466.134185221</v>
      </c>
      <c r="H49" s="19">
        <f t="shared" si="6"/>
        <v>12905005.282974105</v>
      </c>
      <c r="I49" s="22">
        <f t="shared" si="6"/>
        <v>-2376793.5449047275</v>
      </c>
      <c r="J49" s="17">
        <f t="shared" si="6"/>
        <v>239831.49608460907</v>
      </c>
      <c r="K49" s="23">
        <f t="shared" si="6"/>
        <v>880190.41047722148</v>
      </c>
    </row>
    <row r="50" spans="1:11" ht="13.5" x14ac:dyDescent="0.25">
      <c r="A50" s="30" t="s">
        <v>54</v>
      </c>
      <c r="B50" s="66">
        <f>+B48-B49</f>
        <v>-16536698</v>
      </c>
      <c r="C50" s="66">
        <f t="shared" ref="C50:K50" si="7">+C48-C49</f>
        <v>-26669522.398603212</v>
      </c>
      <c r="D50" s="67">
        <f t="shared" si="7"/>
        <v>-30107186.485845134</v>
      </c>
      <c r="E50" s="68">
        <f t="shared" si="7"/>
        <v>-2161868.8955298755</v>
      </c>
      <c r="F50" s="66">
        <f t="shared" si="7"/>
        <v>-6190032.134185221</v>
      </c>
      <c r="G50" s="69">
        <f t="shared" si="7"/>
        <v>-6190032.134185221</v>
      </c>
      <c r="H50" s="70">
        <f t="shared" si="7"/>
        <v>-38807268.282974109</v>
      </c>
      <c r="I50" s="68">
        <f t="shared" si="7"/>
        <v>13638142.544904727</v>
      </c>
      <c r="J50" s="66">
        <f t="shared" si="7"/>
        <v>19620806.503915392</v>
      </c>
      <c r="K50" s="69">
        <f t="shared" si="7"/>
        <v>17971590.589522779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130417361</v>
      </c>
      <c r="C53" s="17">
        <v>143474431</v>
      </c>
      <c r="D53" s="21">
        <v>141479523</v>
      </c>
      <c r="E53" s="22">
        <v>141150125</v>
      </c>
      <c r="F53" s="17">
        <v>79540314</v>
      </c>
      <c r="G53" s="23">
        <v>79540314</v>
      </c>
      <c r="H53" s="19">
        <v>154456562</v>
      </c>
      <c r="I53" s="22">
        <v>-8969371</v>
      </c>
      <c r="J53" s="17">
        <v>-14460556</v>
      </c>
      <c r="K53" s="23">
        <v>-15328189</v>
      </c>
    </row>
    <row r="54" spans="1:11" ht="13.5" x14ac:dyDescent="0.25">
      <c r="A54" s="20" t="s">
        <v>57</v>
      </c>
      <c r="B54" s="17">
        <v>12838997</v>
      </c>
      <c r="C54" s="17">
        <v>12599207</v>
      </c>
      <c r="D54" s="21">
        <v>10355619</v>
      </c>
      <c r="E54" s="22">
        <v>13883664</v>
      </c>
      <c r="F54" s="17">
        <v>13883664</v>
      </c>
      <c r="G54" s="23">
        <v>13883664</v>
      </c>
      <c r="H54" s="19">
        <v>6242670</v>
      </c>
      <c r="I54" s="22">
        <v>10269371</v>
      </c>
      <c r="J54" s="17">
        <v>14460556</v>
      </c>
      <c r="K54" s="23">
        <v>15328189</v>
      </c>
    </row>
    <row r="55" spans="1:11" ht="13.5" x14ac:dyDescent="0.25">
      <c r="A55" s="20" t="s">
        <v>58</v>
      </c>
      <c r="B55" s="17">
        <v>4543653</v>
      </c>
      <c r="C55" s="17">
        <v>7640076</v>
      </c>
      <c r="D55" s="21">
        <v>7680110</v>
      </c>
      <c r="E55" s="22">
        <v>900000</v>
      </c>
      <c r="F55" s="17">
        <v>900000</v>
      </c>
      <c r="G55" s="23">
        <v>900000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766261</v>
      </c>
      <c r="C56" s="17">
        <v>214553</v>
      </c>
      <c r="D56" s="21">
        <v>2159431</v>
      </c>
      <c r="E56" s="22">
        <v>520000</v>
      </c>
      <c r="F56" s="17">
        <v>1230000</v>
      </c>
      <c r="G56" s="23">
        <v>1230000</v>
      </c>
      <c r="H56" s="19">
        <v>1512349</v>
      </c>
      <c r="I56" s="22">
        <v>1120000</v>
      </c>
      <c r="J56" s="17">
        <v>816200</v>
      </c>
      <c r="K56" s="23">
        <v>865172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620804</v>
      </c>
      <c r="F60" s="17">
        <v>620804</v>
      </c>
      <c r="G60" s="23">
        <v>620804</v>
      </c>
      <c r="H60" s="19">
        <v>0</v>
      </c>
      <c r="I60" s="22">
        <v>669555</v>
      </c>
      <c r="J60" s="17">
        <v>709728</v>
      </c>
      <c r="K60" s="23">
        <v>752312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-2.2692081949730912E-5</v>
      </c>
      <c r="D70" s="5">
        <f t="shared" si="8"/>
        <v>3.2851667654777594E-2</v>
      </c>
      <c r="E70" s="5">
        <f t="shared" si="8"/>
        <v>1.1956028845848437E-2</v>
      </c>
      <c r="F70" s="5">
        <f t="shared" si="8"/>
        <v>1.550553411336213E-2</v>
      </c>
      <c r="G70" s="5">
        <f t="shared" si="8"/>
        <v>1.550553411336213E-2</v>
      </c>
      <c r="H70" s="5">
        <f t="shared" si="8"/>
        <v>0.14545002102072588</v>
      </c>
      <c r="I70" s="5">
        <f t="shared" si="8"/>
        <v>0.79330701271426574</v>
      </c>
      <c r="J70" s="5">
        <f t="shared" si="8"/>
        <v>0.13994564470990947</v>
      </c>
      <c r="K70" s="5">
        <f t="shared" si="8"/>
        <v>0.13995044988512673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-200</v>
      </c>
      <c r="D71" s="2">
        <f t="shared" si="9"/>
        <v>320833</v>
      </c>
      <c r="E71" s="2">
        <f t="shared" si="9"/>
        <v>106150</v>
      </c>
      <c r="F71" s="2">
        <f t="shared" si="9"/>
        <v>137150</v>
      </c>
      <c r="G71" s="2">
        <f t="shared" si="9"/>
        <v>137150</v>
      </c>
      <c r="H71" s="2">
        <f t="shared" si="9"/>
        <v>1204661</v>
      </c>
      <c r="I71" s="2">
        <f t="shared" si="9"/>
        <v>8854167</v>
      </c>
      <c r="J71" s="2">
        <f t="shared" si="9"/>
        <v>1655858</v>
      </c>
      <c r="K71" s="2">
        <f t="shared" si="9"/>
        <v>1755209</v>
      </c>
    </row>
    <row r="72" spans="1:11" hidden="1" x14ac:dyDescent="0.2">
      <c r="A72" s="1" t="s">
        <v>136</v>
      </c>
      <c r="B72" s="2">
        <f>+B77</f>
        <v>6817833</v>
      </c>
      <c r="C72" s="2">
        <f t="shared" ref="C72:K72" si="10">+C77</f>
        <v>8813647</v>
      </c>
      <c r="D72" s="2">
        <f t="shared" si="10"/>
        <v>9766110</v>
      </c>
      <c r="E72" s="2">
        <f t="shared" si="10"/>
        <v>8878366</v>
      </c>
      <c r="F72" s="2">
        <f t="shared" si="10"/>
        <v>8845229</v>
      </c>
      <c r="G72" s="2">
        <f t="shared" si="10"/>
        <v>8845229</v>
      </c>
      <c r="H72" s="2">
        <f t="shared" si="10"/>
        <v>8282302</v>
      </c>
      <c r="I72" s="2">
        <f t="shared" si="10"/>
        <v>11161085</v>
      </c>
      <c r="J72" s="2">
        <f t="shared" si="10"/>
        <v>11832151</v>
      </c>
      <c r="K72" s="2">
        <f t="shared" si="10"/>
        <v>12541646</v>
      </c>
    </row>
    <row r="73" spans="1:11" hidden="1" x14ac:dyDescent="0.2">
      <c r="A73" s="1" t="s">
        <v>137</v>
      </c>
      <c r="B73" s="2">
        <f>+B74</f>
        <v>5584610.333333333</v>
      </c>
      <c r="C73" s="2">
        <f t="shared" ref="C73:K73" si="11">+(C78+C80+C81+C82)-(B78+B80+B81+B82)</f>
        <v>3796549</v>
      </c>
      <c r="D73" s="2">
        <f t="shared" si="11"/>
        <v>3416463</v>
      </c>
      <c r="E73" s="2">
        <f t="shared" si="11"/>
        <v>-7691991</v>
      </c>
      <c r="F73" s="2">
        <f>+(F78+F80+F81+F82)-(D78+D80+D81+D82)</f>
        <v>-7777150</v>
      </c>
      <c r="G73" s="2">
        <f>+(G78+G80+G81+G82)-(D78+D80+D81+D82)</f>
        <v>-7777150</v>
      </c>
      <c r="H73" s="2">
        <f>+(H78+H80+H81+H82)-(D78+D80+D81+D82)</f>
        <v>3418754</v>
      </c>
      <c r="I73" s="2">
        <f>+(I78+I80+I81+I82)-(E78+E80+E81+E82)</f>
        <v>-35261156</v>
      </c>
      <c r="J73" s="2">
        <f t="shared" si="11"/>
        <v>5045346</v>
      </c>
      <c r="K73" s="2">
        <f t="shared" si="11"/>
        <v>-1635180</v>
      </c>
    </row>
    <row r="74" spans="1:11" hidden="1" x14ac:dyDescent="0.2">
      <c r="A74" s="1" t="s">
        <v>138</v>
      </c>
      <c r="B74" s="2">
        <f>+TREND(C74:E74)</f>
        <v>5584610.333333333</v>
      </c>
      <c r="C74" s="2">
        <f>+C73</f>
        <v>3796549</v>
      </c>
      <c r="D74" s="2">
        <f t="shared" ref="D74:K74" si="12">+D73</f>
        <v>3416463</v>
      </c>
      <c r="E74" s="2">
        <f t="shared" si="12"/>
        <v>-7691991</v>
      </c>
      <c r="F74" s="2">
        <f t="shared" si="12"/>
        <v>-7777150</v>
      </c>
      <c r="G74" s="2">
        <f t="shared" si="12"/>
        <v>-7777150</v>
      </c>
      <c r="H74" s="2">
        <f t="shared" si="12"/>
        <v>3418754</v>
      </c>
      <c r="I74" s="2">
        <f t="shared" si="12"/>
        <v>-35261156</v>
      </c>
      <c r="J74" s="2">
        <f t="shared" si="12"/>
        <v>5045346</v>
      </c>
      <c r="K74" s="2">
        <f t="shared" si="12"/>
        <v>-1635180</v>
      </c>
    </row>
    <row r="75" spans="1:11" hidden="1" x14ac:dyDescent="0.2">
      <c r="A75" s="1" t="s">
        <v>139</v>
      </c>
      <c r="B75" s="2">
        <f>+B84-(((B80+B81+B82+B78)*B70)-B79)</f>
        <v>20648913</v>
      </c>
      <c r="C75" s="2">
        <f t="shared" ref="C75:K75" si="13">+C84-(((C80+C81+C82+C78)*C70)-C79)</f>
        <v>22202186.398603212</v>
      </c>
      <c r="D75" s="2">
        <f t="shared" si="13"/>
        <v>29416444.485845134</v>
      </c>
      <c r="E75" s="2">
        <f t="shared" si="13"/>
        <v>5388089.8955298755</v>
      </c>
      <c r="F75" s="2">
        <f t="shared" si="13"/>
        <v>27068466.134185221</v>
      </c>
      <c r="G75" s="2">
        <f t="shared" si="13"/>
        <v>27068466.134185221</v>
      </c>
      <c r="H75" s="2">
        <f t="shared" si="13"/>
        <v>12905005.282974105</v>
      </c>
      <c r="I75" s="2">
        <f t="shared" si="13"/>
        <v>-2376793.5449047275</v>
      </c>
      <c r="J75" s="2">
        <f t="shared" si="13"/>
        <v>239831.49608460907</v>
      </c>
      <c r="K75" s="2">
        <f t="shared" si="13"/>
        <v>880190.41047722148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6817833</v>
      </c>
      <c r="C77" s="3">
        <v>8813647</v>
      </c>
      <c r="D77" s="3">
        <v>9766110</v>
      </c>
      <c r="E77" s="3">
        <v>8878366</v>
      </c>
      <c r="F77" s="3">
        <v>8845229</v>
      </c>
      <c r="G77" s="3">
        <v>8845229</v>
      </c>
      <c r="H77" s="3">
        <v>8282302</v>
      </c>
      <c r="I77" s="3">
        <v>11161085</v>
      </c>
      <c r="J77" s="3">
        <v>11832151</v>
      </c>
      <c r="K77" s="3">
        <v>12541646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3217378</v>
      </c>
      <c r="C79" s="3">
        <v>6380957</v>
      </c>
      <c r="D79" s="3">
        <v>7814968</v>
      </c>
      <c r="E79" s="3">
        <v>7110692</v>
      </c>
      <c r="F79" s="3">
        <v>24671903</v>
      </c>
      <c r="G79" s="3">
        <v>24671903</v>
      </c>
      <c r="H79" s="3">
        <v>816531</v>
      </c>
      <c r="I79" s="3">
        <v>-34814075</v>
      </c>
      <c r="J79" s="3">
        <v>1480745</v>
      </c>
      <c r="K79" s="3">
        <v>-114801</v>
      </c>
    </row>
    <row r="80" spans="1:11" hidden="1" x14ac:dyDescent="0.2">
      <c r="A80" s="1" t="s">
        <v>71</v>
      </c>
      <c r="B80" s="3">
        <v>1413268</v>
      </c>
      <c r="C80" s="3">
        <v>1669544</v>
      </c>
      <c r="D80" s="3">
        <v>2331696</v>
      </c>
      <c r="E80" s="3">
        <v>1099139</v>
      </c>
      <c r="F80" s="3">
        <v>1099139</v>
      </c>
      <c r="G80" s="3">
        <v>1099139</v>
      </c>
      <c r="H80" s="3">
        <v>3239152</v>
      </c>
      <c r="I80" s="3">
        <v>-7326241</v>
      </c>
      <c r="J80" s="3">
        <v>105744</v>
      </c>
      <c r="K80" s="3">
        <v>111592</v>
      </c>
    </row>
    <row r="81" spans="1:11" hidden="1" x14ac:dyDescent="0.2">
      <c r="A81" s="1" t="s">
        <v>72</v>
      </c>
      <c r="B81" s="3">
        <v>8607294</v>
      </c>
      <c r="C81" s="3">
        <v>12138422</v>
      </c>
      <c r="D81" s="3">
        <v>14848688</v>
      </c>
      <c r="E81" s="3">
        <v>8568461</v>
      </c>
      <c r="F81" s="3">
        <v>8483302</v>
      </c>
      <c r="G81" s="3">
        <v>8483302</v>
      </c>
      <c r="H81" s="3">
        <v>17440394</v>
      </c>
      <c r="I81" s="3">
        <v>-18267315</v>
      </c>
      <c r="J81" s="3">
        <v>-20653954</v>
      </c>
      <c r="K81" s="3">
        <v>-22294982</v>
      </c>
    </row>
    <row r="82" spans="1:11" hidden="1" x14ac:dyDescent="0.2">
      <c r="A82" s="1" t="s">
        <v>73</v>
      </c>
      <c r="B82" s="3">
        <v>126017</v>
      </c>
      <c r="C82" s="3">
        <v>135162</v>
      </c>
      <c r="D82" s="3">
        <v>179207</v>
      </c>
      <c r="E82" s="3">
        <v>0</v>
      </c>
      <c r="F82" s="3">
        <v>0</v>
      </c>
      <c r="G82" s="3">
        <v>0</v>
      </c>
      <c r="H82" s="3">
        <v>98799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-200</v>
      </c>
      <c r="D83" s="3">
        <v>320833</v>
      </c>
      <c r="E83" s="3">
        <v>106150</v>
      </c>
      <c r="F83" s="3">
        <v>137150</v>
      </c>
      <c r="G83" s="3">
        <v>137150</v>
      </c>
      <c r="H83" s="3">
        <v>1204661</v>
      </c>
      <c r="I83" s="3">
        <v>8854167</v>
      </c>
      <c r="J83" s="3">
        <v>1655858</v>
      </c>
      <c r="K83" s="3">
        <v>1755209</v>
      </c>
    </row>
    <row r="84" spans="1:11" hidden="1" x14ac:dyDescent="0.2">
      <c r="A84" s="1" t="s">
        <v>75</v>
      </c>
      <c r="B84" s="3">
        <v>17431535</v>
      </c>
      <c r="C84" s="3">
        <v>15820913</v>
      </c>
      <c r="D84" s="3">
        <v>22171768</v>
      </c>
      <c r="E84" s="3">
        <v>-1607016</v>
      </c>
      <c r="F84" s="3">
        <v>2545144</v>
      </c>
      <c r="G84" s="3">
        <v>2545144</v>
      </c>
      <c r="H84" s="3">
        <v>15110685</v>
      </c>
      <c r="I84" s="3">
        <v>12133734</v>
      </c>
      <c r="J84" s="3">
        <v>-4116546</v>
      </c>
      <c r="K84" s="3">
        <v>-2109584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1204676314</v>
      </c>
      <c r="C5" s="17">
        <v>1212773440</v>
      </c>
      <c r="D5" s="21">
        <v>1370173435</v>
      </c>
      <c r="E5" s="22">
        <v>1526985082</v>
      </c>
      <c r="F5" s="17">
        <v>1526985083</v>
      </c>
      <c r="G5" s="23">
        <v>1526985083</v>
      </c>
      <c r="H5" s="19">
        <v>1367033114</v>
      </c>
      <c r="I5" s="22">
        <v>1649352521</v>
      </c>
      <c r="J5" s="17">
        <v>1725222735</v>
      </c>
      <c r="K5" s="23">
        <v>1802857759</v>
      </c>
    </row>
    <row r="6" spans="1:11" ht="13.5" x14ac:dyDescent="0.25">
      <c r="A6" s="20" t="s">
        <v>18</v>
      </c>
      <c r="B6" s="17">
        <v>3188294762</v>
      </c>
      <c r="C6" s="17">
        <v>3846304860</v>
      </c>
      <c r="D6" s="21">
        <v>3870497200</v>
      </c>
      <c r="E6" s="22">
        <v>5135631233</v>
      </c>
      <c r="F6" s="17">
        <v>4916167894</v>
      </c>
      <c r="G6" s="23">
        <v>4916167894</v>
      </c>
      <c r="H6" s="19">
        <v>3533408094</v>
      </c>
      <c r="I6" s="22">
        <v>5683700783</v>
      </c>
      <c r="J6" s="17">
        <v>6564824802</v>
      </c>
      <c r="K6" s="23">
        <v>7601945743</v>
      </c>
    </row>
    <row r="7" spans="1:11" ht="13.5" x14ac:dyDescent="0.25">
      <c r="A7" s="20" t="s">
        <v>19</v>
      </c>
      <c r="B7" s="17">
        <v>7907952</v>
      </c>
      <c r="C7" s="17">
        <v>10445069</v>
      </c>
      <c r="D7" s="21">
        <v>16957186</v>
      </c>
      <c r="E7" s="22">
        <v>18052025</v>
      </c>
      <c r="F7" s="17">
        <v>18052025</v>
      </c>
      <c r="G7" s="23">
        <v>18052025</v>
      </c>
      <c r="H7" s="19">
        <v>44117781</v>
      </c>
      <c r="I7" s="22">
        <v>19135147</v>
      </c>
      <c r="J7" s="17">
        <v>20015364</v>
      </c>
      <c r="K7" s="23">
        <v>20916055</v>
      </c>
    </row>
    <row r="8" spans="1:11" ht="13.5" x14ac:dyDescent="0.25">
      <c r="A8" s="20" t="s">
        <v>20</v>
      </c>
      <c r="B8" s="17">
        <v>756194457</v>
      </c>
      <c r="C8" s="17">
        <v>681677624</v>
      </c>
      <c r="D8" s="21">
        <v>801751326</v>
      </c>
      <c r="E8" s="22">
        <v>838135150</v>
      </c>
      <c r="F8" s="17">
        <v>844915795</v>
      </c>
      <c r="G8" s="23">
        <v>844915795</v>
      </c>
      <c r="H8" s="19">
        <v>814801513</v>
      </c>
      <c r="I8" s="22">
        <v>946343150</v>
      </c>
      <c r="J8" s="17">
        <v>950217863</v>
      </c>
      <c r="K8" s="23">
        <v>1017329110</v>
      </c>
    </row>
    <row r="9" spans="1:11" ht="13.5" x14ac:dyDescent="0.25">
      <c r="A9" s="20" t="s">
        <v>21</v>
      </c>
      <c r="B9" s="17">
        <v>351054647</v>
      </c>
      <c r="C9" s="17">
        <v>365181607</v>
      </c>
      <c r="D9" s="21">
        <v>367682230</v>
      </c>
      <c r="E9" s="22">
        <v>601922633</v>
      </c>
      <c r="F9" s="17">
        <v>601922634</v>
      </c>
      <c r="G9" s="23">
        <v>601922634</v>
      </c>
      <c r="H9" s="19">
        <v>528366266</v>
      </c>
      <c r="I9" s="22">
        <v>665371625</v>
      </c>
      <c r="J9" s="17">
        <v>695978723</v>
      </c>
      <c r="K9" s="23">
        <v>727163290</v>
      </c>
    </row>
    <row r="10" spans="1:11" ht="25.5" x14ac:dyDescent="0.2">
      <c r="A10" s="24" t="s">
        <v>130</v>
      </c>
      <c r="B10" s="25">
        <f>SUM(B5:B9)</f>
        <v>5508128132</v>
      </c>
      <c r="C10" s="26">
        <f t="shared" ref="C10:K10" si="0">SUM(C5:C9)</f>
        <v>6116382600</v>
      </c>
      <c r="D10" s="27">
        <f t="shared" si="0"/>
        <v>6427061377</v>
      </c>
      <c r="E10" s="25">
        <f t="shared" si="0"/>
        <v>8120726123</v>
      </c>
      <c r="F10" s="26">
        <f t="shared" si="0"/>
        <v>7908043431</v>
      </c>
      <c r="G10" s="28">
        <f t="shared" si="0"/>
        <v>7908043431</v>
      </c>
      <c r="H10" s="29">
        <f t="shared" si="0"/>
        <v>6287726768</v>
      </c>
      <c r="I10" s="25">
        <f t="shared" si="0"/>
        <v>8963903226</v>
      </c>
      <c r="J10" s="26">
        <f t="shared" si="0"/>
        <v>9956259487</v>
      </c>
      <c r="K10" s="28">
        <f t="shared" si="0"/>
        <v>11170211957</v>
      </c>
    </row>
    <row r="11" spans="1:11" ht="13.5" x14ac:dyDescent="0.25">
      <c r="A11" s="20" t="s">
        <v>22</v>
      </c>
      <c r="B11" s="17">
        <v>1427113544</v>
      </c>
      <c r="C11" s="17">
        <v>1468960686</v>
      </c>
      <c r="D11" s="21">
        <v>1466855856</v>
      </c>
      <c r="E11" s="22">
        <v>1793148355</v>
      </c>
      <c r="F11" s="17">
        <v>1704633854</v>
      </c>
      <c r="G11" s="23">
        <v>1704633854</v>
      </c>
      <c r="H11" s="19">
        <v>1549584742</v>
      </c>
      <c r="I11" s="22">
        <v>1847016889</v>
      </c>
      <c r="J11" s="17">
        <v>1932272637</v>
      </c>
      <c r="K11" s="23">
        <v>2020335541</v>
      </c>
    </row>
    <row r="12" spans="1:11" ht="13.5" x14ac:dyDescent="0.25">
      <c r="A12" s="20" t="s">
        <v>23</v>
      </c>
      <c r="B12" s="17">
        <v>51641247</v>
      </c>
      <c r="C12" s="17">
        <v>49439040</v>
      </c>
      <c r="D12" s="21">
        <v>51817505</v>
      </c>
      <c r="E12" s="22">
        <v>62699934</v>
      </c>
      <c r="F12" s="17">
        <v>62699934</v>
      </c>
      <c r="G12" s="23">
        <v>62699934</v>
      </c>
      <c r="H12" s="19">
        <v>63278724</v>
      </c>
      <c r="I12" s="22">
        <v>66461928</v>
      </c>
      <c r="J12" s="17">
        <v>69519180</v>
      </c>
      <c r="K12" s="23">
        <v>72647544</v>
      </c>
    </row>
    <row r="13" spans="1:11" ht="13.5" x14ac:dyDescent="0.25">
      <c r="A13" s="20" t="s">
        <v>24</v>
      </c>
      <c r="B13" s="17">
        <v>380262223</v>
      </c>
      <c r="C13" s="17">
        <v>372610833</v>
      </c>
      <c r="D13" s="21">
        <v>350683903</v>
      </c>
      <c r="E13" s="22">
        <v>461615984</v>
      </c>
      <c r="F13" s="17">
        <v>461615985</v>
      </c>
      <c r="G13" s="23">
        <v>461615985</v>
      </c>
      <c r="H13" s="19">
        <v>382119056</v>
      </c>
      <c r="I13" s="22">
        <v>362178745</v>
      </c>
      <c r="J13" s="17">
        <v>349782308</v>
      </c>
      <c r="K13" s="23">
        <v>345694135</v>
      </c>
    </row>
    <row r="14" spans="1:11" ht="13.5" x14ac:dyDescent="0.25">
      <c r="A14" s="20" t="s">
        <v>25</v>
      </c>
      <c r="B14" s="17">
        <v>42536964</v>
      </c>
      <c r="C14" s="17">
        <v>33596491</v>
      </c>
      <c r="D14" s="21">
        <v>150813872</v>
      </c>
      <c r="E14" s="22">
        <v>40400878</v>
      </c>
      <c r="F14" s="17">
        <v>40400878</v>
      </c>
      <c r="G14" s="23">
        <v>40400878</v>
      </c>
      <c r="H14" s="19">
        <v>-29561672</v>
      </c>
      <c r="I14" s="22">
        <v>42824930</v>
      </c>
      <c r="J14" s="17">
        <v>44794877</v>
      </c>
      <c r="K14" s="23">
        <v>46810647</v>
      </c>
    </row>
    <row r="15" spans="1:11" ht="13.5" x14ac:dyDescent="0.25">
      <c r="A15" s="20" t="s">
        <v>26</v>
      </c>
      <c r="B15" s="17">
        <v>2712322349</v>
      </c>
      <c r="C15" s="17">
        <v>3034514956</v>
      </c>
      <c r="D15" s="21">
        <v>3089737287</v>
      </c>
      <c r="E15" s="22">
        <v>3484629036</v>
      </c>
      <c r="F15" s="17">
        <v>3592156262</v>
      </c>
      <c r="G15" s="23">
        <v>3592156262</v>
      </c>
      <c r="H15" s="19">
        <v>3605314714</v>
      </c>
      <c r="I15" s="22">
        <v>4138528115</v>
      </c>
      <c r="J15" s="17">
        <v>4672422282</v>
      </c>
      <c r="K15" s="23">
        <v>5307235364</v>
      </c>
    </row>
    <row r="16" spans="1:11" ht="13.5" x14ac:dyDescent="0.25">
      <c r="A16" s="20" t="s">
        <v>27</v>
      </c>
      <c r="B16" s="17">
        <v>16870304</v>
      </c>
      <c r="C16" s="17">
        <v>32412674</v>
      </c>
      <c r="D16" s="21">
        <v>29562255</v>
      </c>
      <c r="E16" s="22">
        <v>51023537</v>
      </c>
      <c r="F16" s="17">
        <v>44584470</v>
      </c>
      <c r="G16" s="23">
        <v>44584470</v>
      </c>
      <c r="H16" s="19">
        <v>61713869</v>
      </c>
      <c r="I16" s="22">
        <v>69670132</v>
      </c>
      <c r="J16" s="17">
        <v>72874954</v>
      </c>
      <c r="K16" s="23">
        <v>76154326</v>
      </c>
    </row>
    <row r="17" spans="1:11" ht="13.5" x14ac:dyDescent="0.25">
      <c r="A17" s="20" t="s">
        <v>28</v>
      </c>
      <c r="B17" s="17">
        <v>1769583726</v>
      </c>
      <c r="C17" s="17">
        <v>1730833817</v>
      </c>
      <c r="D17" s="21">
        <v>1086231262</v>
      </c>
      <c r="E17" s="22">
        <v>1810270071</v>
      </c>
      <c r="F17" s="17">
        <v>1657981107</v>
      </c>
      <c r="G17" s="23">
        <v>1657981107</v>
      </c>
      <c r="H17" s="19">
        <v>1135003409</v>
      </c>
      <c r="I17" s="22">
        <v>1853590211</v>
      </c>
      <c r="J17" s="17">
        <v>1997553397</v>
      </c>
      <c r="K17" s="23">
        <v>2117837913</v>
      </c>
    </row>
    <row r="18" spans="1:11" ht="13.5" x14ac:dyDescent="0.25">
      <c r="A18" s="30" t="s">
        <v>29</v>
      </c>
      <c r="B18" s="31">
        <f>SUM(B11:B17)</f>
        <v>6400330357</v>
      </c>
      <c r="C18" s="32">
        <f t="shared" ref="C18:K18" si="1">SUM(C11:C17)</f>
        <v>6722368497</v>
      </c>
      <c r="D18" s="33">
        <f t="shared" si="1"/>
        <v>6225701940</v>
      </c>
      <c r="E18" s="31">
        <f t="shared" si="1"/>
        <v>7703787795</v>
      </c>
      <c r="F18" s="32">
        <f t="shared" si="1"/>
        <v>7564072490</v>
      </c>
      <c r="G18" s="34">
        <f t="shared" si="1"/>
        <v>7564072490</v>
      </c>
      <c r="H18" s="35">
        <f t="shared" si="1"/>
        <v>6767452842</v>
      </c>
      <c r="I18" s="31">
        <f t="shared" si="1"/>
        <v>8380270950</v>
      </c>
      <c r="J18" s="32">
        <f t="shared" si="1"/>
        <v>9139219635</v>
      </c>
      <c r="K18" s="34">
        <f t="shared" si="1"/>
        <v>9986715470</v>
      </c>
    </row>
    <row r="19" spans="1:11" ht="13.5" x14ac:dyDescent="0.25">
      <c r="A19" s="30" t="s">
        <v>30</v>
      </c>
      <c r="B19" s="36">
        <f>+B10-B18</f>
        <v>-892202225</v>
      </c>
      <c r="C19" s="37">
        <f t="shared" ref="C19:K19" si="2">+C10-C18</f>
        <v>-605985897</v>
      </c>
      <c r="D19" s="38">
        <f t="shared" si="2"/>
        <v>201359437</v>
      </c>
      <c r="E19" s="36">
        <f t="shared" si="2"/>
        <v>416938328</v>
      </c>
      <c r="F19" s="37">
        <f t="shared" si="2"/>
        <v>343970941</v>
      </c>
      <c r="G19" s="39">
        <f t="shared" si="2"/>
        <v>343970941</v>
      </c>
      <c r="H19" s="40">
        <f t="shared" si="2"/>
        <v>-479726074</v>
      </c>
      <c r="I19" s="36">
        <f t="shared" si="2"/>
        <v>583632276</v>
      </c>
      <c r="J19" s="37">
        <f t="shared" si="2"/>
        <v>817039852</v>
      </c>
      <c r="K19" s="39">
        <f t="shared" si="2"/>
        <v>1183496487</v>
      </c>
    </row>
    <row r="20" spans="1:11" ht="25.5" x14ac:dyDescent="0.2">
      <c r="A20" s="41" t="s">
        <v>31</v>
      </c>
      <c r="B20" s="42">
        <v>498603415</v>
      </c>
      <c r="C20" s="43">
        <v>368724617</v>
      </c>
      <c r="D20" s="44">
        <v>324319271</v>
      </c>
      <c r="E20" s="42">
        <v>448700055</v>
      </c>
      <c r="F20" s="43">
        <v>536156204</v>
      </c>
      <c r="G20" s="45">
        <v>536156204</v>
      </c>
      <c r="H20" s="46">
        <v>389346919</v>
      </c>
      <c r="I20" s="42">
        <v>456974891</v>
      </c>
      <c r="J20" s="43">
        <v>389974938</v>
      </c>
      <c r="K20" s="45">
        <v>473992600</v>
      </c>
    </row>
    <row r="21" spans="1:11" ht="13.5" x14ac:dyDescent="0.25">
      <c r="A21" s="47" t="s">
        <v>32</v>
      </c>
      <c r="B21" s="48">
        <v>2103876</v>
      </c>
      <c r="C21" s="49">
        <v>60000</v>
      </c>
      <c r="D21" s="50">
        <v>1600</v>
      </c>
      <c r="E21" s="48">
        <v>0</v>
      </c>
      <c r="F21" s="49">
        <v>0</v>
      </c>
      <c r="G21" s="51">
        <v>0</v>
      </c>
      <c r="H21" s="52">
        <v>-1152166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-391494934</v>
      </c>
      <c r="C22" s="55">
        <f t="shared" ref="C22:K22" si="3">SUM(C19:C21)</f>
        <v>-237201280</v>
      </c>
      <c r="D22" s="56">
        <f t="shared" si="3"/>
        <v>525680308</v>
      </c>
      <c r="E22" s="54">
        <f t="shared" si="3"/>
        <v>865638383</v>
      </c>
      <c r="F22" s="55">
        <f t="shared" si="3"/>
        <v>880127145</v>
      </c>
      <c r="G22" s="57">
        <f t="shared" si="3"/>
        <v>880127145</v>
      </c>
      <c r="H22" s="58">
        <f t="shared" si="3"/>
        <v>-91531321</v>
      </c>
      <c r="I22" s="54">
        <f t="shared" si="3"/>
        <v>1040607167</v>
      </c>
      <c r="J22" s="55">
        <f t="shared" si="3"/>
        <v>1207014790</v>
      </c>
      <c r="K22" s="57">
        <f t="shared" si="3"/>
        <v>1657489087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-391494934</v>
      </c>
      <c r="C24" s="37">
        <f t="shared" ref="C24:K24" si="4">SUM(C22:C23)</f>
        <v>-237201280</v>
      </c>
      <c r="D24" s="38">
        <f t="shared" si="4"/>
        <v>525680308</v>
      </c>
      <c r="E24" s="36">
        <f t="shared" si="4"/>
        <v>865638383</v>
      </c>
      <c r="F24" s="37">
        <f t="shared" si="4"/>
        <v>880127145</v>
      </c>
      <c r="G24" s="39">
        <f t="shared" si="4"/>
        <v>880127145</v>
      </c>
      <c r="H24" s="40">
        <f t="shared" si="4"/>
        <v>-91531321</v>
      </c>
      <c r="I24" s="36">
        <f t="shared" si="4"/>
        <v>1040607167</v>
      </c>
      <c r="J24" s="37">
        <f t="shared" si="4"/>
        <v>1207014790</v>
      </c>
      <c r="K24" s="39">
        <f t="shared" si="4"/>
        <v>1657489087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8138236102</v>
      </c>
      <c r="C27" s="66">
        <v>12565963813</v>
      </c>
      <c r="D27" s="67">
        <v>552513858</v>
      </c>
      <c r="E27" s="68">
        <v>768760054</v>
      </c>
      <c r="F27" s="66">
        <v>802543954</v>
      </c>
      <c r="G27" s="69">
        <v>802543954</v>
      </c>
      <c r="H27" s="70">
        <v>562324180</v>
      </c>
      <c r="I27" s="68">
        <v>823981891</v>
      </c>
      <c r="J27" s="66">
        <v>509974938</v>
      </c>
      <c r="K27" s="69">
        <v>593992601</v>
      </c>
    </row>
    <row r="28" spans="1:11" ht="13.5" x14ac:dyDescent="0.25">
      <c r="A28" s="71" t="s">
        <v>36</v>
      </c>
      <c r="B28" s="17">
        <v>3094590161</v>
      </c>
      <c r="C28" s="17">
        <v>0</v>
      </c>
      <c r="D28" s="21">
        <v>323914000</v>
      </c>
      <c r="E28" s="22">
        <v>448760054</v>
      </c>
      <c r="F28" s="17">
        <v>536656204</v>
      </c>
      <c r="G28" s="23">
        <v>536656204</v>
      </c>
      <c r="H28" s="19">
        <v>0</v>
      </c>
      <c r="I28" s="22">
        <v>456974891</v>
      </c>
      <c r="J28" s="17">
        <v>389974938</v>
      </c>
      <c r="K28" s="23">
        <v>473992601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200000000</v>
      </c>
      <c r="F30" s="17">
        <v>116274950</v>
      </c>
      <c r="G30" s="23">
        <v>116274950</v>
      </c>
      <c r="H30" s="19">
        <v>0</v>
      </c>
      <c r="I30" s="22">
        <v>234315856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877142335</v>
      </c>
      <c r="C31" s="17">
        <v>0</v>
      </c>
      <c r="D31" s="21">
        <v>228599858</v>
      </c>
      <c r="E31" s="22">
        <v>120000000</v>
      </c>
      <c r="F31" s="17">
        <v>149612800</v>
      </c>
      <c r="G31" s="23">
        <v>149612800</v>
      </c>
      <c r="H31" s="19">
        <v>0</v>
      </c>
      <c r="I31" s="22">
        <v>132691144</v>
      </c>
      <c r="J31" s="17">
        <v>120000000</v>
      </c>
      <c r="K31" s="23">
        <v>120000000</v>
      </c>
    </row>
    <row r="32" spans="1:11" ht="13.5" x14ac:dyDescent="0.25">
      <c r="A32" s="30" t="s">
        <v>39</v>
      </c>
      <c r="B32" s="66">
        <f>SUM(B28:B31)</f>
        <v>3971732496</v>
      </c>
      <c r="C32" s="66">
        <f t="shared" ref="C32:K32" si="5">SUM(C28:C31)</f>
        <v>0</v>
      </c>
      <c r="D32" s="67">
        <f t="shared" si="5"/>
        <v>552513858</v>
      </c>
      <c r="E32" s="68">
        <f t="shared" si="5"/>
        <v>768760054</v>
      </c>
      <c r="F32" s="66">
        <f t="shared" si="5"/>
        <v>802543954</v>
      </c>
      <c r="G32" s="69">
        <f t="shared" si="5"/>
        <v>802543954</v>
      </c>
      <c r="H32" s="70">
        <f t="shared" si="5"/>
        <v>0</v>
      </c>
      <c r="I32" s="68">
        <f t="shared" si="5"/>
        <v>823981891</v>
      </c>
      <c r="J32" s="66">
        <f t="shared" si="5"/>
        <v>509974938</v>
      </c>
      <c r="K32" s="69">
        <f t="shared" si="5"/>
        <v>593992601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3064611443</v>
      </c>
      <c r="C35" s="17">
        <v>3301660055</v>
      </c>
      <c r="D35" s="21">
        <v>4168889115</v>
      </c>
      <c r="E35" s="22">
        <v>2928028761</v>
      </c>
      <c r="F35" s="17">
        <v>4776388271</v>
      </c>
      <c r="G35" s="23">
        <v>4776388271</v>
      </c>
      <c r="H35" s="19">
        <v>829923285</v>
      </c>
      <c r="I35" s="22">
        <v>4114508456</v>
      </c>
      <c r="J35" s="17">
        <v>4833693880</v>
      </c>
      <c r="K35" s="23">
        <v>5262701312</v>
      </c>
    </row>
    <row r="36" spans="1:11" ht="13.5" x14ac:dyDescent="0.25">
      <c r="A36" s="20" t="s">
        <v>42</v>
      </c>
      <c r="B36" s="17">
        <v>8053141019</v>
      </c>
      <c r="C36" s="17">
        <v>8206002771</v>
      </c>
      <c r="D36" s="21">
        <v>8924750096</v>
      </c>
      <c r="E36" s="22">
        <v>9298982591</v>
      </c>
      <c r="F36" s="17">
        <v>9174780192</v>
      </c>
      <c r="G36" s="23">
        <v>9174780192</v>
      </c>
      <c r="H36" s="19">
        <v>202017444</v>
      </c>
      <c r="I36" s="22">
        <v>10127019737</v>
      </c>
      <c r="J36" s="17">
        <v>9774633461</v>
      </c>
      <c r="K36" s="23">
        <v>9877362090</v>
      </c>
    </row>
    <row r="37" spans="1:11" ht="13.5" x14ac:dyDescent="0.25">
      <c r="A37" s="20" t="s">
        <v>43</v>
      </c>
      <c r="B37" s="17">
        <v>2607040809</v>
      </c>
      <c r="C37" s="17">
        <v>2718511211</v>
      </c>
      <c r="D37" s="21">
        <v>3885789678</v>
      </c>
      <c r="E37" s="22">
        <v>1647578959</v>
      </c>
      <c r="F37" s="17">
        <v>2323297695</v>
      </c>
      <c r="G37" s="23">
        <v>2323297695</v>
      </c>
      <c r="H37" s="19">
        <v>661694980</v>
      </c>
      <c r="I37" s="22">
        <v>2372666556</v>
      </c>
      <c r="J37" s="17">
        <v>2485516857</v>
      </c>
      <c r="K37" s="23">
        <v>2689407386</v>
      </c>
    </row>
    <row r="38" spans="1:11" ht="13.5" x14ac:dyDescent="0.25">
      <c r="A38" s="20" t="s">
        <v>44</v>
      </c>
      <c r="B38" s="17">
        <v>814494100</v>
      </c>
      <c r="C38" s="17">
        <v>775015320</v>
      </c>
      <c r="D38" s="21">
        <v>658473828</v>
      </c>
      <c r="E38" s="22">
        <v>855012692</v>
      </c>
      <c r="F38" s="17">
        <v>658473828</v>
      </c>
      <c r="G38" s="23">
        <v>658473828</v>
      </c>
      <c r="H38" s="19">
        <v>44125768</v>
      </c>
      <c r="I38" s="22">
        <v>1223486024</v>
      </c>
      <c r="J38" s="17">
        <v>1170017439</v>
      </c>
      <c r="K38" s="23">
        <v>1114144212</v>
      </c>
    </row>
    <row r="39" spans="1:11" ht="13.5" x14ac:dyDescent="0.25">
      <c r="A39" s="20" t="s">
        <v>45</v>
      </c>
      <c r="B39" s="17">
        <v>8087712487</v>
      </c>
      <c r="C39" s="17">
        <v>8251337558</v>
      </c>
      <c r="D39" s="21">
        <v>8023695410</v>
      </c>
      <c r="E39" s="22">
        <v>9724419691</v>
      </c>
      <c r="F39" s="17">
        <v>10166852986</v>
      </c>
      <c r="G39" s="23">
        <v>10166852986</v>
      </c>
      <c r="H39" s="19">
        <v>417651305</v>
      </c>
      <c r="I39" s="22">
        <v>10645375600</v>
      </c>
      <c r="J39" s="17">
        <v>10952793045</v>
      </c>
      <c r="K39" s="23">
        <v>11336511804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492870339</v>
      </c>
      <c r="C42" s="17">
        <v>0</v>
      </c>
      <c r="D42" s="21">
        <v>790677638</v>
      </c>
      <c r="E42" s="22">
        <v>946660442</v>
      </c>
      <c r="F42" s="17">
        <v>1025376868</v>
      </c>
      <c r="G42" s="23">
        <v>1025376868</v>
      </c>
      <c r="H42" s="19">
        <v>168248847</v>
      </c>
      <c r="I42" s="22">
        <v>568083274</v>
      </c>
      <c r="J42" s="17">
        <v>715679055</v>
      </c>
      <c r="K42" s="23">
        <v>1096053087</v>
      </c>
    </row>
    <row r="43" spans="1:11" ht="13.5" x14ac:dyDescent="0.25">
      <c r="A43" s="20" t="s">
        <v>48</v>
      </c>
      <c r="B43" s="17">
        <v>-14035644</v>
      </c>
      <c r="C43" s="17">
        <v>0</v>
      </c>
      <c r="D43" s="21">
        <v>-498680712</v>
      </c>
      <c r="E43" s="22">
        <v>-768501055</v>
      </c>
      <c r="F43" s="17">
        <v>-821289572</v>
      </c>
      <c r="G43" s="23">
        <v>-821289572</v>
      </c>
      <c r="H43" s="19">
        <v>0</v>
      </c>
      <c r="I43" s="22">
        <v>-824010890</v>
      </c>
      <c r="J43" s="17">
        <v>-507974938</v>
      </c>
      <c r="K43" s="23">
        <v>-503992600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-79162901</v>
      </c>
      <c r="E44" s="22">
        <v>177000000</v>
      </c>
      <c r="F44" s="17">
        <v>93274950</v>
      </c>
      <c r="G44" s="23">
        <v>93274950</v>
      </c>
      <c r="H44" s="19">
        <v>0</v>
      </c>
      <c r="I44" s="22">
        <v>144315856</v>
      </c>
      <c r="J44" s="17">
        <v>-90000000</v>
      </c>
      <c r="K44" s="23">
        <v>-90000000</v>
      </c>
    </row>
    <row r="45" spans="1:11" ht="13.5" x14ac:dyDescent="0.25">
      <c r="A45" s="30" t="s">
        <v>50</v>
      </c>
      <c r="B45" s="66">
        <v>478860290</v>
      </c>
      <c r="C45" s="66">
        <v>56301568</v>
      </c>
      <c r="D45" s="67">
        <v>695267165</v>
      </c>
      <c r="E45" s="68">
        <v>602889387</v>
      </c>
      <c r="F45" s="66">
        <v>808764256</v>
      </c>
      <c r="G45" s="69">
        <v>808764256</v>
      </c>
      <c r="H45" s="70">
        <v>78954737</v>
      </c>
      <c r="I45" s="68">
        <v>190171595</v>
      </c>
      <c r="J45" s="66">
        <v>873396537</v>
      </c>
      <c r="K45" s="69">
        <v>1122831564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343637666</v>
      </c>
      <c r="C48" s="17">
        <v>321845117</v>
      </c>
      <c r="D48" s="21">
        <v>482433140</v>
      </c>
      <c r="E48" s="22">
        <v>603973549</v>
      </c>
      <c r="F48" s="17">
        <v>800674797</v>
      </c>
      <c r="G48" s="23">
        <v>800674797</v>
      </c>
      <c r="H48" s="19">
        <v>-23946738</v>
      </c>
      <c r="I48" s="22">
        <v>211783355</v>
      </c>
      <c r="J48" s="17">
        <v>665692420</v>
      </c>
      <c r="K48" s="23">
        <v>530771077</v>
      </c>
    </row>
    <row r="49" spans="1:11" ht="13.5" x14ac:dyDescent="0.25">
      <c r="A49" s="20" t="s">
        <v>53</v>
      </c>
      <c r="B49" s="17">
        <f>+B75</f>
        <v>2242783393.1143379</v>
      </c>
      <c r="C49" s="17">
        <f t="shared" ref="C49:K49" si="6">+C75</f>
        <v>2452586885</v>
      </c>
      <c r="D49" s="21">
        <f t="shared" si="6"/>
        <v>821005189.21038198</v>
      </c>
      <c r="E49" s="22">
        <f t="shared" si="6"/>
        <v>-572068020.06075644</v>
      </c>
      <c r="F49" s="17">
        <f t="shared" si="6"/>
        <v>-1472839612.7151179</v>
      </c>
      <c r="G49" s="23">
        <f t="shared" si="6"/>
        <v>-1472839612.7151179</v>
      </c>
      <c r="H49" s="19">
        <f t="shared" si="6"/>
        <v>551138459.44411838</v>
      </c>
      <c r="I49" s="22">
        <f t="shared" si="6"/>
        <v>-941590895.59015608</v>
      </c>
      <c r="J49" s="17">
        <f t="shared" si="6"/>
        <v>-987363788.74535608</v>
      </c>
      <c r="K49" s="23">
        <f t="shared" si="6"/>
        <v>-949481629.90270281</v>
      </c>
    </row>
    <row r="50" spans="1:11" ht="13.5" x14ac:dyDescent="0.25">
      <c r="A50" s="30" t="s">
        <v>54</v>
      </c>
      <c r="B50" s="66">
        <f>+B48-B49</f>
        <v>-1899145727.1143379</v>
      </c>
      <c r="C50" s="66">
        <f t="shared" ref="C50:K50" si="7">+C48-C49</f>
        <v>-2130741768</v>
      </c>
      <c r="D50" s="67">
        <f t="shared" si="7"/>
        <v>-338572049.21038198</v>
      </c>
      <c r="E50" s="68">
        <f t="shared" si="7"/>
        <v>1176041569.0607564</v>
      </c>
      <c r="F50" s="66">
        <f t="shared" si="7"/>
        <v>2273514409.7151179</v>
      </c>
      <c r="G50" s="69">
        <f t="shared" si="7"/>
        <v>2273514409.7151179</v>
      </c>
      <c r="H50" s="70">
        <f t="shared" si="7"/>
        <v>-575085197.44411838</v>
      </c>
      <c r="I50" s="68">
        <f t="shared" si="7"/>
        <v>1153374250.5901561</v>
      </c>
      <c r="J50" s="66">
        <f t="shared" si="7"/>
        <v>1653056208.7453561</v>
      </c>
      <c r="K50" s="69">
        <f t="shared" si="7"/>
        <v>1480252706.9027028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6803470738</v>
      </c>
      <c r="C53" s="17">
        <v>6763543509</v>
      </c>
      <c r="D53" s="21">
        <v>7128088298</v>
      </c>
      <c r="E53" s="22">
        <v>8609522537</v>
      </c>
      <c r="F53" s="17">
        <v>7218154558</v>
      </c>
      <c r="G53" s="23">
        <v>7218154558</v>
      </c>
      <c r="H53" s="19">
        <v>229137683</v>
      </c>
      <c r="I53" s="22">
        <v>9389756846</v>
      </c>
      <c r="J53" s="17">
        <v>9312329941</v>
      </c>
      <c r="K53" s="23">
        <v>9329438614</v>
      </c>
    </row>
    <row r="54" spans="1:11" ht="13.5" x14ac:dyDescent="0.25">
      <c r="A54" s="20" t="s">
        <v>57</v>
      </c>
      <c r="B54" s="17">
        <v>372532040</v>
      </c>
      <c r="C54" s="17">
        <v>365699316</v>
      </c>
      <c r="D54" s="21">
        <v>337452387</v>
      </c>
      <c r="E54" s="22">
        <v>461615984</v>
      </c>
      <c r="F54" s="17">
        <v>461615985</v>
      </c>
      <c r="G54" s="23">
        <v>461615985</v>
      </c>
      <c r="H54" s="19">
        <v>365830679</v>
      </c>
      <c r="I54" s="22">
        <v>362178745</v>
      </c>
      <c r="J54" s="17">
        <v>349782308</v>
      </c>
      <c r="K54" s="23">
        <v>345694135</v>
      </c>
    </row>
    <row r="55" spans="1:11" ht="13.5" x14ac:dyDescent="0.25">
      <c r="A55" s="20" t="s">
        <v>58</v>
      </c>
      <c r="B55" s="17">
        <v>5576353357</v>
      </c>
      <c r="C55" s="17">
        <v>0</v>
      </c>
      <c r="D55" s="21">
        <v>0</v>
      </c>
      <c r="E55" s="22">
        <v>271250500</v>
      </c>
      <c r="F55" s="17">
        <v>262103463</v>
      </c>
      <c r="G55" s="23">
        <v>262103463</v>
      </c>
      <c r="H55" s="19">
        <v>106443948</v>
      </c>
      <c r="I55" s="22">
        <v>108308497</v>
      </c>
      <c r="J55" s="17">
        <v>117793581</v>
      </c>
      <c r="K55" s="23">
        <v>111897475</v>
      </c>
    </row>
    <row r="56" spans="1:11" ht="13.5" x14ac:dyDescent="0.25">
      <c r="A56" s="20" t="s">
        <v>59</v>
      </c>
      <c r="B56" s="17">
        <v>322911063</v>
      </c>
      <c r="C56" s="17">
        <v>0</v>
      </c>
      <c r="D56" s="21">
        <v>0</v>
      </c>
      <c r="E56" s="22">
        <v>573286471</v>
      </c>
      <c r="F56" s="17">
        <v>517794033</v>
      </c>
      <c r="G56" s="23">
        <v>517794033</v>
      </c>
      <c r="H56" s="19">
        <v>532336201</v>
      </c>
      <c r="I56" s="22">
        <v>624360208</v>
      </c>
      <c r="J56" s="17">
        <v>641975330</v>
      </c>
      <c r="K56" s="23">
        <v>678131315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251923026</v>
      </c>
      <c r="F59" s="17">
        <v>251923026</v>
      </c>
      <c r="G59" s="23">
        <v>251923026</v>
      </c>
      <c r="H59" s="19">
        <v>-2667232</v>
      </c>
      <c r="I59" s="22">
        <v>282387340</v>
      </c>
      <c r="J59" s="17">
        <v>295377158</v>
      </c>
      <c r="K59" s="23">
        <v>309498020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116757121</v>
      </c>
      <c r="F60" s="17">
        <v>116757121</v>
      </c>
      <c r="G60" s="23">
        <v>116757121</v>
      </c>
      <c r="H60" s="19">
        <v>25520120</v>
      </c>
      <c r="I60" s="22">
        <v>120843621</v>
      </c>
      <c r="J60" s="17">
        <v>126402427</v>
      </c>
      <c r="K60" s="23">
        <v>132090536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6396</v>
      </c>
      <c r="C62" s="86">
        <v>6396</v>
      </c>
      <c r="D62" s="87">
        <v>6396</v>
      </c>
      <c r="E62" s="85">
        <v>6654</v>
      </c>
      <c r="F62" s="86">
        <v>6654</v>
      </c>
      <c r="G62" s="87">
        <v>6654</v>
      </c>
      <c r="H62" s="88">
        <v>6654</v>
      </c>
      <c r="I62" s="85">
        <v>7053</v>
      </c>
      <c r="J62" s="86">
        <v>7371</v>
      </c>
      <c r="K62" s="87">
        <v>7702</v>
      </c>
    </row>
    <row r="63" spans="1:11" ht="13.5" x14ac:dyDescent="0.25">
      <c r="A63" s="84" t="s">
        <v>65</v>
      </c>
      <c r="B63" s="85">
        <v>71527</v>
      </c>
      <c r="C63" s="86">
        <v>71527</v>
      </c>
      <c r="D63" s="87">
        <v>71527</v>
      </c>
      <c r="E63" s="85">
        <v>74417</v>
      </c>
      <c r="F63" s="86">
        <v>74417</v>
      </c>
      <c r="G63" s="87">
        <v>74417</v>
      </c>
      <c r="H63" s="88">
        <v>74417</v>
      </c>
      <c r="I63" s="85">
        <v>78882</v>
      </c>
      <c r="J63" s="86">
        <v>82432</v>
      </c>
      <c r="K63" s="87">
        <v>86141</v>
      </c>
    </row>
    <row r="64" spans="1:11" ht="13.5" x14ac:dyDescent="0.25">
      <c r="A64" s="84" t="s">
        <v>66</v>
      </c>
      <c r="B64" s="85">
        <v>8000</v>
      </c>
      <c r="C64" s="86">
        <v>8000</v>
      </c>
      <c r="D64" s="87">
        <v>8000</v>
      </c>
      <c r="E64" s="85">
        <v>8320</v>
      </c>
      <c r="F64" s="86">
        <v>8320</v>
      </c>
      <c r="G64" s="87">
        <v>8320</v>
      </c>
      <c r="H64" s="88">
        <v>8320</v>
      </c>
      <c r="I64" s="85">
        <v>8819</v>
      </c>
      <c r="J64" s="86">
        <v>9216</v>
      </c>
      <c r="K64" s="87">
        <v>9631</v>
      </c>
    </row>
    <row r="65" spans="1:11" ht="13.5" x14ac:dyDescent="0.25">
      <c r="A65" s="84" t="s">
        <v>67</v>
      </c>
      <c r="B65" s="85">
        <v>40770</v>
      </c>
      <c r="C65" s="86">
        <v>40770</v>
      </c>
      <c r="D65" s="87">
        <v>40770</v>
      </c>
      <c r="E65" s="85">
        <v>42401</v>
      </c>
      <c r="F65" s="86">
        <v>42401</v>
      </c>
      <c r="G65" s="87">
        <v>42401</v>
      </c>
      <c r="H65" s="88">
        <v>42401</v>
      </c>
      <c r="I65" s="85">
        <v>44945</v>
      </c>
      <c r="J65" s="86">
        <v>46968</v>
      </c>
      <c r="K65" s="87">
        <v>49081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7.8987555562318068E-2</v>
      </c>
      <c r="C70" s="5">
        <f t="shared" ref="C70:K70" si="8">IF(ISERROR(C71/C72),0,(C71/C72))</f>
        <v>0</v>
      </c>
      <c r="D70" s="5">
        <f t="shared" si="8"/>
        <v>0.91615665041949179</v>
      </c>
      <c r="E70" s="5">
        <f t="shared" si="8"/>
        <v>1.0161452468058181</v>
      </c>
      <c r="F70" s="5">
        <f t="shared" si="8"/>
        <v>1.0209385017230106</v>
      </c>
      <c r="G70" s="5">
        <f t="shared" si="8"/>
        <v>1.0209385017230106</v>
      </c>
      <c r="H70" s="5">
        <f t="shared" si="8"/>
        <v>-2.0612990563195661E-2</v>
      </c>
      <c r="I70" s="5">
        <f t="shared" si="8"/>
        <v>0.91750330454149698</v>
      </c>
      <c r="J70" s="5">
        <f t="shared" si="8"/>
        <v>0.91900541547159786</v>
      </c>
      <c r="K70" s="5">
        <f t="shared" si="8"/>
        <v>0.92048647123799932</v>
      </c>
    </row>
    <row r="71" spans="1:11" hidden="1" x14ac:dyDescent="0.2">
      <c r="A71" s="1" t="s">
        <v>135</v>
      </c>
      <c r="B71" s="2">
        <f>+B83</f>
        <v>353406603</v>
      </c>
      <c r="C71" s="2">
        <f t="shared" ref="C71:K71" si="9">+C83</f>
        <v>0</v>
      </c>
      <c r="D71" s="2">
        <f t="shared" si="9"/>
        <v>4887071634</v>
      </c>
      <c r="E71" s="2">
        <f t="shared" si="9"/>
        <v>7022427323</v>
      </c>
      <c r="F71" s="2">
        <f t="shared" si="9"/>
        <v>6831494217</v>
      </c>
      <c r="G71" s="2">
        <f t="shared" si="9"/>
        <v>6831494217</v>
      </c>
      <c r="H71" s="2">
        <f t="shared" si="9"/>
        <v>-103171972</v>
      </c>
      <c r="I71" s="2">
        <f t="shared" si="9"/>
        <v>6967721216</v>
      </c>
      <c r="J71" s="2">
        <f t="shared" si="9"/>
        <v>7869652054</v>
      </c>
      <c r="K71" s="2">
        <f t="shared" si="9"/>
        <v>8919644284</v>
      </c>
    </row>
    <row r="72" spans="1:11" hidden="1" x14ac:dyDescent="0.2">
      <c r="A72" s="1" t="s">
        <v>136</v>
      </c>
      <c r="B72" s="2">
        <f>+B77</f>
        <v>4474206101</v>
      </c>
      <c r="C72" s="2">
        <f t="shared" ref="C72:K72" si="10">+C77</f>
        <v>5142715894</v>
      </c>
      <c r="D72" s="2">
        <f t="shared" si="10"/>
        <v>5334318789</v>
      </c>
      <c r="E72" s="2">
        <f t="shared" si="10"/>
        <v>6910849945</v>
      </c>
      <c r="F72" s="2">
        <f t="shared" si="10"/>
        <v>6691386607</v>
      </c>
      <c r="G72" s="2">
        <f t="shared" si="10"/>
        <v>6691386607</v>
      </c>
      <c r="H72" s="2">
        <f t="shared" si="10"/>
        <v>5005191832</v>
      </c>
      <c r="I72" s="2">
        <f t="shared" si="10"/>
        <v>7594219205</v>
      </c>
      <c r="J72" s="2">
        <f t="shared" si="10"/>
        <v>8563227073</v>
      </c>
      <c r="K72" s="2">
        <f t="shared" si="10"/>
        <v>9690141640</v>
      </c>
    </row>
    <row r="73" spans="1:11" hidden="1" x14ac:dyDescent="0.2">
      <c r="A73" s="1" t="s">
        <v>137</v>
      </c>
      <c r="B73" s="2">
        <f>+B74</f>
        <v>428898902.49999988</v>
      </c>
      <c r="C73" s="2">
        <f t="shared" ref="C73:K73" si="11">+(C78+C80+C81+C82)-(B78+B80+B81+B82)</f>
        <v>75239530</v>
      </c>
      <c r="D73" s="2">
        <f t="shared" si="11"/>
        <v>581629241</v>
      </c>
      <c r="E73" s="2">
        <f t="shared" si="11"/>
        <v>-1033937283</v>
      </c>
      <c r="F73" s="2">
        <f>+(F78+F80+F81+F82)-(D78+D80+D81+D82)</f>
        <v>266002635</v>
      </c>
      <c r="G73" s="2">
        <f>+(G78+G80+G81+G82)-(D78+D80+D81+D82)</f>
        <v>266002635</v>
      </c>
      <c r="H73" s="2">
        <f>+(H78+H80+H81+H82)-(D78+D80+D81+D82)</f>
        <v>-2376456241</v>
      </c>
      <c r="I73" s="2">
        <f>+(I78+I80+I81+I82)-(E78+E80+E81+E82)</f>
        <v>1495711330</v>
      </c>
      <c r="J73" s="2">
        <f t="shared" si="11"/>
        <v>155712242</v>
      </c>
      <c r="K73" s="2">
        <f t="shared" si="11"/>
        <v>162719294</v>
      </c>
    </row>
    <row r="74" spans="1:11" hidden="1" x14ac:dyDescent="0.2">
      <c r="A74" s="1" t="s">
        <v>138</v>
      </c>
      <c r="B74" s="2">
        <f>+TREND(C74:E74)</f>
        <v>428898902.49999988</v>
      </c>
      <c r="C74" s="2">
        <f>+C73</f>
        <v>75239530</v>
      </c>
      <c r="D74" s="2">
        <f t="shared" ref="D74:K74" si="12">+D73</f>
        <v>581629241</v>
      </c>
      <c r="E74" s="2">
        <f t="shared" si="12"/>
        <v>-1033937283</v>
      </c>
      <c r="F74" s="2">
        <f t="shared" si="12"/>
        <v>266002635</v>
      </c>
      <c r="G74" s="2">
        <f t="shared" si="12"/>
        <v>266002635</v>
      </c>
      <c r="H74" s="2">
        <f t="shared" si="12"/>
        <v>-2376456241</v>
      </c>
      <c r="I74" s="2">
        <f t="shared" si="12"/>
        <v>1495711330</v>
      </c>
      <c r="J74" s="2">
        <f t="shared" si="12"/>
        <v>155712242</v>
      </c>
      <c r="K74" s="2">
        <f t="shared" si="12"/>
        <v>162719294</v>
      </c>
    </row>
    <row r="75" spans="1:11" hidden="1" x14ac:dyDescent="0.2">
      <c r="A75" s="1" t="s">
        <v>139</v>
      </c>
      <c r="B75" s="2">
        <f>+B84-(((B80+B81+B82+B78)*B70)-B79)</f>
        <v>2242783393.1143379</v>
      </c>
      <c r="C75" s="2">
        <f t="shared" ref="C75:K75" si="13">+C84-(((C80+C81+C82+C78)*C70)-C79)</f>
        <v>2452586885</v>
      </c>
      <c r="D75" s="2">
        <f t="shared" si="13"/>
        <v>821005189.21038198</v>
      </c>
      <c r="E75" s="2">
        <f t="shared" si="13"/>
        <v>-572068020.06075644</v>
      </c>
      <c r="F75" s="2">
        <f t="shared" si="13"/>
        <v>-1472839612.7151179</v>
      </c>
      <c r="G75" s="2">
        <f t="shared" si="13"/>
        <v>-1472839612.7151179</v>
      </c>
      <c r="H75" s="2">
        <f t="shared" si="13"/>
        <v>551138459.44411838</v>
      </c>
      <c r="I75" s="2">
        <f t="shared" si="13"/>
        <v>-941590895.59015608</v>
      </c>
      <c r="J75" s="2">
        <f t="shared" si="13"/>
        <v>-987363788.74535608</v>
      </c>
      <c r="K75" s="2">
        <f t="shared" si="13"/>
        <v>-949481629.90270281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4474206101</v>
      </c>
      <c r="C77" s="3">
        <v>5142715894</v>
      </c>
      <c r="D77" s="3">
        <v>5334318789</v>
      </c>
      <c r="E77" s="3">
        <v>6910849945</v>
      </c>
      <c r="F77" s="3">
        <v>6691386607</v>
      </c>
      <c r="G77" s="3">
        <v>6691386607</v>
      </c>
      <c r="H77" s="3">
        <v>5005191832</v>
      </c>
      <c r="I77" s="3">
        <v>7594219205</v>
      </c>
      <c r="J77" s="3">
        <v>8563227073</v>
      </c>
      <c r="K77" s="3">
        <v>9690141640</v>
      </c>
    </row>
    <row r="78" spans="1:11" hidden="1" x14ac:dyDescent="0.2">
      <c r="A78" s="1" t="s">
        <v>69</v>
      </c>
      <c r="B78" s="3">
        <v>14035644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1866959841</v>
      </c>
      <c r="C79" s="3">
        <v>1949230876</v>
      </c>
      <c r="D79" s="3">
        <v>3003316576</v>
      </c>
      <c r="E79" s="3">
        <v>1186508059</v>
      </c>
      <c r="F79" s="3">
        <v>1616757449</v>
      </c>
      <c r="G79" s="3">
        <v>1616757449</v>
      </c>
      <c r="H79" s="3">
        <v>482898123</v>
      </c>
      <c r="I79" s="3">
        <v>1713733896</v>
      </c>
      <c r="J79" s="3">
        <v>1792882226</v>
      </c>
      <c r="K79" s="3">
        <v>1961471927</v>
      </c>
    </row>
    <row r="80" spans="1:11" hidden="1" x14ac:dyDescent="0.2">
      <c r="A80" s="1" t="s">
        <v>71</v>
      </c>
      <c r="B80" s="3">
        <v>1162534244</v>
      </c>
      <c r="C80" s="3">
        <v>1792394265</v>
      </c>
      <c r="D80" s="3">
        <v>2233301100</v>
      </c>
      <c r="E80" s="3">
        <v>1296255147</v>
      </c>
      <c r="F80" s="3">
        <v>2499303735</v>
      </c>
      <c r="G80" s="3">
        <v>2499303735</v>
      </c>
      <c r="H80" s="3">
        <v>437882929</v>
      </c>
      <c r="I80" s="3">
        <v>2649261960</v>
      </c>
      <c r="J80" s="3">
        <v>2768478747</v>
      </c>
      <c r="K80" s="3">
        <v>2893060291</v>
      </c>
    </row>
    <row r="81" spans="1:11" hidden="1" x14ac:dyDescent="0.2">
      <c r="A81" s="1" t="s">
        <v>72</v>
      </c>
      <c r="B81" s="3">
        <v>1165059367</v>
      </c>
      <c r="C81" s="3">
        <v>624384115</v>
      </c>
      <c r="D81" s="3">
        <v>765103880</v>
      </c>
      <c r="E81" s="3">
        <v>668305596</v>
      </c>
      <c r="F81" s="3">
        <v>765103880</v>
      </c>
      <c r="G81" s="3">
        <v>765103880</v>
      </c>
      <c r="H81" s="3">
        <v>184223218</v>
      </c>
      <c r="I81" s="3">
        <v>811010113</v>
      </c>
      <c r="J81" s="3">
        <v>847505568</v>
      </c>
      <c r="K81" s="3">
        <v>885643318</v>
      </c>
    </row>
    <row r="82" spans="1:11" hidden="1" x14ac:dyDescent="0.2">
      <c r="A82" s="1" t="s">
        <v>73</v>
      </c>
      <c r="B82" s="3">
        <v>0</v>
      </c>
      <c r="C82" s="3">
        <v>90405</v>
      </c>
      <c r="D82" s="3">
        <v>93046</v>
      </c>
      <c r="E82" s="3">
        <v>0</v>
      </c>
      <c r="F82" s="3">
        <v>93046</v>
      </c>
      <c r="G82" s="3">
        <v>93046</v>
      </c>
      <c r="H82" s="3">
        <v>-64362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353406603</v>
      </c>
      <c r="C83" s="3">
        <v>0</v>
      </c>
      <c r="D83" s="3">
        <v>4887071634</v>
      </c>
      <c r="E83" s="3">
        <v>7022427323</v>
      </c>
      <c r="F83" s="3">
        <v>6831494217</v>
      </c>
      <c r="G83" s="3">
        <v>6831494217</v>
      </c>
      <c r="H83" s="3">
        <v>-103171972</v>
      </c>
      <c r="I83" s="3">
        <v>6967721216</v>
      </c>
      <c r="J83" s="3">
        <v>7869652054</v>
      </c>
      <c r="K83" s="3">
        <v>8919644284</v>
      </c>
    </row>
    <row r="84" spans="1:11" hidden="1" x14ac:dyDescent="0.2">
      <c r="A84" s="1" t="s">
        <v>75</v>
      </c>
      <c r="B84" s="3">
        <v>560783123</v>
      </c>
      <c r="C84" s="3">
        <v>503356009</v>
      </c>
      <c r="D84" s="3">
        <v>564782521</v>
      </c>
      <c r="E84" s="3">
        <v>237702982</v>
      </c>
      <c r="F84" s="3">
        <v>243257352</v>
      </c>
      <c r="G84" s="3">
        <v>243257352</v>
      </c>
      <c r="H84" s="3">
        <v>55418195</v>
      </c>
      <c r="I84" s="3">
        <v>519486270</v>
      </c>
      <c r="J84" s="3">
        <v>542863153</v>
      </c>
      <c r="K84" s="3">
        <v>567291994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19217483</v>
      </c>
      <c r="C5" s="17">
        <v>24876484</v>
      </c>
      <c r="D5" s="21">
        <v>23937227</v>
      </c>
      <c r="E5" s="22">
        <v>24849861</v>
      </c>
      <c r="F5" s="17">
        <v>24849861</v>
      </c>
      <c r="G5" s="23">
        <v>24849861</v>
      </c>
      <c r="H5" s="19">
        <v>24647800</v>
      </c>
      <c r="I5" s="22">
        <v>31877217</v>
      </c>
      <c r="J5" s="17">
        <v>33343568</v>
      </c>
      <c r="K5" s="23">
        <v>34877372</v>
      </c>
    </row>
    <row r="6" spans="1:11" ht="13.5" x14ac:dyDescent="0.25">
      <c r="A6" s="20" t="s">
        <v>18</v>
      </c>
      <c r="B6" s="17">
        <v>533496</v>
      </c>
      <c r="C6" s="17">
        <v>555786</v>
      </c>
      <c r="D6" s="21">
        <v>596060</v>
      </c>
      <c r="E6" s="22">
        <v>653441</v>
      </c>
      <c r="F6" s="17">
        <v>653441</v>
      </c>
      <c r="G6" s="23">
        <v>653441</v>
      </c>
      <c r="H6" s="19">
        <v>630174</v>
      </c>
      <c r="I6" s="22">
        <v>685460</v>
      </c>
      <c r="J6" s="17">
        <v>716991</v>
      </c>
      <c r="K6" s="23">
        <v>749973</v>
      </c>
    </row>
    <row r="7" spans="1:11" ht="13.5" x14ac:dyDescent="0.25">
      <c r="A7" s="20" t="s">
        <v>19</v>
      </c>
      <c r="B7" s="17">
        <v>2596078</v>
      </c>
      <c r="C7" s="17">
        <v>2242303</v>
      </c>
      <c r="D7" s="21">
        <v>3702602</v>
      </c>
      <c r="E7" s="22">
        <v>3100000</v>
      </c>
      <c r="F7" s="17">
        <v>3100000</v>
      </c>
      <c r="G7" s="23">
        <v>3100000</v>
      </c>
      <c r="H7" s="19">
        <v>4664618</v>
      </c>
      <c r="I7" s="22">
        <v>3224000</v>
      </c>
      <c r="J7" s="17">
        <v>3372304</v>
      </c>
      <c r="K7" s="23">
        <v>3524058</v>
      </c>
    </row>
    <row r="8" spans="1:11" ht="13.5" x14ac:dyDescent="0.25">
      <c r="A8" s="20" t="s">
        <v>20</v>
      </c>
      <c r="B8" s="17">
        <v>85494000</v>
      </c>
      <c r="C8" s="17">
        <v>76559000</v>
      </c>
      <c r="D8" s="21">
        <v>92894000</v>
      </c>
      <c r="E8" s="22">
        <v>89672000</v>
      </c>
      <c r="F8" s="17">
        <v>205549971</v>
      </c>
      <c r="G8" s="23">
        <v>205549971</v>
      </c>
      <c r="H8" s="19">
        <v>197915073</v>
      </c>
      <c r="I8" s="22">
        <v>105999000</v>
      </c>
      <c r="J8" s="17">
        <v>104573000</v>
      </c>
      <c r="K8" s="23">
        <v>103854000</v>
      </c>
    </row>
    <row r="9" spans="1:11" ht="13.5" x14ac:dyDescent="0.25">
      <c r="A9" s="20" t="s">
        <v>21</v>
      </c>
      <c r="B9" s="17">
        <v>8574482</v>
      </c>
      <c r="C9" s="17">
        <v>8019365</v>
      </c>
      <c r="D9" s="21">
        <v>17401405</v>
      </c>
      <c r="E9" s="22">
        <v>8646338</v>
      </c>
      <c r="F9" s="17">
        <v>9320010</v>
      </c>
      <c r="G9" s="23">
        <v>9320010</v>
      </c>
      <c r="H9" s="19">
        <v>9995420</v>
      </c>
      <c r="I9" s="22">
        <v>9614402</v>
      </c>
      <c r="J9" s="17">
        <v>10056666</v>
      </c>
      <c r="K9" s="23">
        <v>10518870</v>
      </c>
    </row>
    <row r="10" spans="1:11" ht="25.5" x14ac:dyDescent="0.2">
      <c r="A10" s="24" t="s">
        <v>130</v>
      </c>
      <c r="B10" s="25">
        <f>SUM(B5:B9)</f>
        <v>116415539</v>
      </c>
      <c r="C10" s="26">
        <f t="shared" ref="C10:K10" si="0">SUM(C5:C9)</f>
        <v>112252938</v>
      </c>
      <c r="D10" s="27">
        <f t="shared" si="0"/>
        <v>138531294</v>
      </c>
      <c r="E10" s="25">
        <f t="shared" si="0"/>
        <v>126921640</v>
      </c>
      <c r="F10" s="26">
        <f t="shared" si="0"/>
        <v>243473283</v>
      </c>
      <c r="G10" s="28">
        <f t="shared" si="0"/>
        <v>243473283</v>
      </c>
      <c r="H10" s="29">
        <f t="shared" si="0"/>
        <v>237853085</v>
      </c>
      <c r="I10" s="25">
        <f t="shared" si="0"/>
        <v>151400079</v>
      </c>
      <c r="J10" s="26">
        <f t="shared" si="0"/>
        <v>152062529</v>
      </c>
      <c r="K10" s="28">
        <f t="shared" si="0"/>
        <v>153524273</v>
      </c>
    </row>
    <row r="11" spans="1:11" ht="13.5" x14ac:dyDescent="0.25">
      <c r="A11" s="20" t="s">
        <v>22</v>
      </c>
      <c r="B11" s="17">
        <v>43215034</v>
      </c>
      <c r="C11" s="17">
        <v>51092792</v>
      </c>
      <c r="D11" s="21">
        <v>49034401</v>
      </c>
      <c r="E11" s="22">
        <v>49690456</v>
      </c>
      <c r="F11" s="17">
        <v>49690456</v>
      </c>
      <c r="G11" s="23">
        <v>49690456</v>
      </c>
      <c r="H11" s="19">
        <v>53638534</v>
      </c>
      <c r="I11" s="22">
        <v>59634882</v>
      </c>
      <c r="J11" s="17">
        <v>62483771</v>
      </c>
      <c r="K11" s="23">
        <v>65272810</v>
      </c>
    </row>
    <row r="12" spans="1:11" ht="13.5" x14ac:dyDescent="0.25">
      <c r="A12" s="20" t="s">
        <v>23</v>
      </c>
      <c r="B12" s="17">
        <v>6021517</v>
      </c>
      <c r="C12" s="17">
        <v>5882916</v>
      </c>
      <c r="D12" s="21">
        <v>6288192</v>
      </c>
      <c r="E12" s="22">
        <v>7329216</v>
      </c>
      <c r="F12" s="17">
        <v>7329216</v>
      </c>
      <c r="G12" s="23">
        <v>7329216</v>
      </c>
      <c r="H12" s="19">
        <v>6819517</v>
      </c>
      <c r="I12" s="22">
        <v>7622383</v>
      </c>
      <c r="J12" s="17">
        <v>7973015</v>
      </c>
      <c r="K12" s="23">
        <v>8331800</v>
      </c>
    </row>
    <row r="13" spans="1:11" ht="13.5" x14ac:dyDescent="0.25">
      <c r="A13" s="20" t="s">
        <v>24</v>
      </c>
      <c r="B13" s="17">
        <v>10756000</v>
      </c>
      <c r="C13" s="17">
        <v>11763120</v>
      </c>
      <c r="D13" s="21">
        <v>12968088</v>
      </c>
      <c r="E13" s="22">
        <v>12642742</v>
      </c>
      <c r="F13" s="17">
        <v>12642742</v>
      </c>
      <c r="G13" s="23">
        <v>12642742</v>
      </c>
      <c r="H13" s="19">
        <v>10305648</v>
      </c>
      <c r="I13" s="22">
        <v>11830346</v>
      </c>
      <c r="J13" s="17">
        <v>12374542</v>
      </c>
      <c r="K13" s="23">
        <v>12931397</v>
      </c>
    </row>
    <row r="14" spans="1:11" ht="13.5" x14ac:dyDescent="0.25">
      <c r="A14" s="20" t="s">
        <v>25</v>
      </c>
      <c r="B14" s="17">
        <v>214</v>
      </c>
      <c r="C14" s="17">
        <v>811</v>
      </c>
      <c r="D14" s="21">
        <v>39321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4444892</v>
      </c>
      <c r="C15" s="17">
        <v>4221821</v>
      </c>
      <c r="D15" s="21">
        <v>3222918</v>
      </c>
      <c r="E15" s="22">
        <v>5320878</v>
      </c>
      <c r="F15" s="17">
        <v>5226800</v>
      </c>
      <c r="G15" s="23">
        <v>5226800</v>
      </c>
      <c r="H15" s="19">
        <v>5604215</v>
      </c>
      <c r="I15" s="22">
        <v>6037912</v>
      </c>
      <c r="J15" s="17">
        <v>5867725</v>
      </c>
      <c r="K15" s="23">
        <v>6136575</v>
      </c>
    </row>
    <row r="16" spans="1:11" ht="13.5" x14ac:dyDescent="0.25">
      <c r="A16" s="20" t="s">
        <v>27</v>
      </c>
      <c r="B16" s="17">
        <v>151681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20143864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68638765</v>
      </c>
      <c r="C17" s="17">
        <v>83896518</v>
      </c>
      <c r="D17" s="21">
        <v>90966012</v>
      </c>
      <c r="E17" s="22">
        <v>66318881</v>
      </c>
      <c r="F17" s="17">
        <v>176716881</v>
      </c>
      <c r="G17" s="23">
        <v>176716881</v>
      </c>
      <c r="H17" s="19">
        <v>141995972</v>
      </c>
      <c r="I17" s="22">
        <v>72855580</v>
      </c>
      <c r="J17" s="17">
        <v>69063597</v>
      </c>
      <c r="K17" s="23">
        <v>71401713</v>
      </c>
    </row>
    <row r="18" spans="1:11" ht="13.5" x14ac:dyDescent="0.25">
      <c r="A18" s="30" t="s">
        <v>29</v>
      </c>
      <c r="B18" s="31">
        <f>SUM(B11:B17)</f>
        <v>133228103</v>
      </c>
      <c r="C18" s="32">
        <f t="shared" ref="C18:K18" si="1">SUM(C11:C17)</f>
        <v>156857978</v>
      </c>
      <c r="D18" s="33">
        <f t="shared" si="1"/>
        <v>162518932</v>
      </c>
      <c r="E18" s="31">
        <f t="shared" si="1"/>
        <v>141302173</v>
      </c>
      <c r="F18" s="32">
        <f t="shared" si="1"/>
        <v>251606095</v>
      </c>
      <c r="G18" s="34">
        <f t="shared" si="1"/>
        <v>251606095</v>
      </c>
      <c r="H18" s="35">
        <f t="shared" si="1"/>
        <v>238507750</v>
      </c>
      <c r="I18" s="31">
        <f t="shared" si="1"/>
        <v>157981103</v>
      </c>
      <c r="J18" s="32">
        <f t="shared" si="1"/>
        <v>157762650</v>
      </c>
      <c r="K18" s="34">
        <f t="shared" si="1"/>
        <v>164074295</v>
      </c>
    </row>
    <row r="19" spans="1:11" ht="13.5" x14ac:dyDescent="0.25">
      <c r="A19" s="30" t="s">
        <v>30</v>
      </c>
      <c r="B19" s="36">
        <f>+B10-B18</f>
        <v>-16812564</v>
      </c>
      <c r="C19" s="37">
        <f t="shared" ref="C19:K19" si="2">+C10-C18</f>
        <v>-44605040</v>
      </c>
      <c r="D19" s="38">
        <f t="shared" si="2"/>
        <v>-23987638</v>
      </c>
      <c r="E19" s="36">
        <f t="shared" si="2"/>
        <v>-14380533</v>
      </c>
      <c r="F19" s="37">
        <f t="shared" si="2"/>
        <v>-8132812</v>
      </c>
      <c r="G19" s="39">
        <f t="shared" si="2"/>
        <v>-8132812</v>
      </c>
      <c r="H19" s="40">
        <f t="shared" si="2"/>
        <v>-654665</v>
      </c>
      <c r="I19" s="36">
        <f t="shared" si="2"/>
        <v>-6581024</v>
      </c>
      <c r="J19" s="37">
        <f t="shared" si="2"/>
        <v>-5700121</v>
      </c>
      <c r="K19" s="39">
        <f t="shared" si="2"/>
        <v>-10550022</v>
      </c>
    </row>
    <row r="20" spans="1:11" ht="25.5" x14ac:dyDescent="0.2">
      <c r="A20" s="41" t="s">
        <v>31</v>
      </c>
      <c r="B20" s="42">
        <v>25800000</v>
      </c>
      <c r="C20" s="43">
        <v>46175000</v>
      </c>
      <c r="D20" s="44">
        <v>59967957</v>
      </c>
      <c r="E20" s="42">
        <v>18392000</v>
      </c>
      <c r="F20" s="43">
        <v>17162000</v>
      </c>
      <c r="G20" s="45">
        <v>17162000</v>
      </c>
      <c r="H20" s="46">
        <v>17159430</v>
      </c>
      <c r="I20" s="42">
        <v>18159000</v>
      </c>
      <c r="J20" s="43">
        <v>18847000</v>
      </c>
      <c r="K20" s="45">
        <v>20128000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3800000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8987436</v>
      </c>
      <c r="C22" s="55">
        <f t="shared" ref="C22:K22" si="3">SUM(C19:C21)</f>
        <v>1569960</v>
      </c>
      <c r="D22" s="56">
        <f t="shared" si="3"/>
        <v>39780319</v>
      </c>
      <c r="E22" s="54">
        <f t="shared" si="3"/>
        <v>4011467</v>
      </c>
      <c r="F22" s="55">
        <f t="shared" si="3"/>
        <v>9029188</v>
      </c>
      <c r="G22" s="57">
        <f t="shared" si="3"/>
        <v>9029188</v>
      </c>
      <c r="H22" s="58">
        <f t="shared" si="3"/>
        <v>16504765</v>
      </c>
      <c r="I22" s="54">
        <f t="shared" si="3"/>
        <v>11577976</v>
      </c>
      <c r="J22" s="55">
        <f t="shared" si="3"/>
        <v>13146879</v>
      </c>
      <c r="K22" s="57">
        <f t="shared" si="3"/>
        <v>9577978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8987436</v>
      </c>
      <c r="C24" s="37">
        <f t="shared" ref="C24:K24" si="4">SUM(C22:C23)</f>
        <v>1569960</v>
      </c>
      <c r="D24" s="38">
        <f t="shared" si="4"/>
        <v>39780319</v>
      </c>
      <c r="E24" s="36">
        <f t="shared" si="4"/>
        <v>4011467</v>
      </c>
      <c r="F24" s="37">
        <f t="shared" si="4"/>
        <v>9029188</v>
      </c>
      <c r="G24" s="39">
        <f t="shared" si="4"/>
        <v>9029188</v>
      </c>
      <c r="H24" s="40">
        <f t="shared" si="4"/>
        <v>16504765</v>
      </c>
      <c r="I24" s="36">
        <f t="shared" si="4"/>
        <v>11577976</v>
      </c>
      <c r="J24" s="37">
        <f t="shared" si="4"/>
        <v>13146879</v>
      </c>
      <c r="K24" s="39">
        <f t="shared" si="4"/>
        <v>9577978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251296368</v>
      </c>
      <c r="C27" s="66">
        <v>296187876</v>
      </c>
      <c r="D27" s="67">
        <v>338652911</v>
      </c>
      <c r="E27" s="68">
        <v>22922001</v>
      </c>
      <c r="F27" s="66">
        <v>26835132</v>
      </c>
      <c r="G27" s="69">
        <v>26835132</v>
      </c>
      <c r="H27" s="70">
        <v>23796277</v>
      </c>
      <c r="I27" s="68">
        <v>21859000</v>
      </c>
      <c r="J27" s="66">
        <v>19847001</v>
      </c>
      <c r="K27" s="69">
        <v>21128001</v>
      </c>
    </row>
    <row r="28" spans="1:11" ht="13.5" x14ac:dyDescent="0.25">
      <c r="A28" s="71" t="s">
        <v>36</v>
      </c>
      <c r="B28" s="17">
        <v>136412316</v>
      </c>
      <c r="C28" s="17">
        <v>163598206</v>
      </c>
      <c r="D28" s="21">
        <v>182266551</v>
      </c>
      <c r="E28" s="22">
        <v>18392001</v>
      </c>
      <c r="F28" s="17">
        <v>17162000</v>
      </c>
      <c r="G28" s="23">
        <v>17162000</v>
      </c>
      <c r="H28" s="19">
        <v>0</v>
      </c>
      <c r="I28" s="22">
        <v>18159000</v>
      </c>
      <c r="J28" s="17">
        <v>18847001</v>
      </c>
      <c r="K28" s="23">
        <v>20128001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114884052</v>
      </c>
      <c r="C31" s="17">
        <v>132589670</v>
      </c>
      <c r="D31" s="21">
        <v>156386360</v>
      </c>
      <c r="E31" s="22">
        <v>4530000</v>
      </c>
      <c r="F31" s="17">
        <v>9673132</v>
      </c>
      <c r="G31" s="23">
        <v>9673132</v>
      </c>
      <c r="H31" s="19">
        <v>0</v>
      </c>
      <c r="I31" s="22">
        <v>3700000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251296368</v>
      </c>
      <c r="C32" s="66">
        <f t="shared" ref="C32:K32" si="5">SUM(C28:C31)</f>
        <v>296187876</v>
      </c>
      <c r="D32" s="67">
        <f t="shared" si="5"/>
        <v>338652911</v>
      </c>
      <c r="E32" s="68">
        <f t="shared" si="5"/>
        <v>22922001</v>
      </c>
      <c r="F32" s="66">
        <f t="shared" si="5"/>
        <v>26835132</v>
      </c>
      <c r="G32" s="69">
        <f t="shared" si="5"/>
        <v>26835132</v>
      </c>
      <c r="H32" s="70">
        <f t="shared" si="5"/>
        <v>0</v>
      </c>
      <c r="I32" s="68">
        <f t="shared" si="5"/>
        <v>21859000</v>
      </c>
      <c r="J32" s="66">
        <f t="shared" si="5"/>
        <v>19847001</v>
      </c>
      <c r="K32" s="69">
        <f t="shared" si="5"/>
        <v>21128001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72295455</v>
      </c>
      <c r="C35" s="17">
        <v>59522249</v>
      </c>
      <c r="D35" s="21">
        <v>58766753</v>
      </c>
      <c r="E35" s="22">
        <v>74060715</v>
      </c>
      <c r="F35" s="17">
        <v>105874563</v>
      </c>
      <c r="G35" s="23">
        <v>105874563</v>
      </c>
      <c r="H35" s="19">
        <v>50730587</v>
      </c>
      <c r="I35" s="22">
        <v>68791265</v>
      </c>
      <c r="J35" s="17">
        <v>71662126</v>
      </c>
      <c r="K35" s="23">
        <v>83454765</v>
      </c>
    </row>
    <row r="36" spans="1:11" ht="13.5" x14ac:dyDescent="0.25">
      <c r="A36" s="20" t="s">
        <v>42</v>
      </c>
      <c r="B36" s="17">
        <v>189312585</v>
      </c>
      <c r="C36" s="17">
        <v>223285143</v>
      </c>
      <c r="D36" s="21">
        <v>257457556</v>
      </c>
      <c r="E36" s="22">
        <v>210345812</v>
      </c>
      <c r="F36" s="17">
        <v>271645966</v>
      </c>
      <c r="G36" s="23">
        <v>271645966</v>
      </c>
      <c r="H36" s="19">
        <v>270948187</v>
      </c>
      <c r="I36" s="22">
        <v>281306747</v>
      </c>
      <c r="J36" s="17">
        <v>145918655</v>
      </c>
      <c r="K36" s="23">
        <v>283522339</v>
      </c>
    </row>
    <row r="37" spans="1:11" ht="13.5" x14ac:dyDescent="0.25">
      <c r="A37" s="20" t="s">
        <v>43</v>
      </c>
      <c r="B37" s="17">
        <v>16278513</v>
      </c>
      <c r="C37" s="17">
        <v>34028539</v>
      </c>
      <c r="D37" s="21">
        <v>27842138</v>
      </c>
      <c r="E37" s="22">
        <v>10394983</v>
      </c>
      <c r="F37" s="17">
        <v>44399447</v>
      </c>
      <c r="G37" s="23">
        <v>44399447</v>
      </c>
      <c r="H37" s="19">
        <v>17927623</v>
      </c>
      <c r="I37" s="22">
        <v>-3739887</v>
      </c>
      <c r="J37" s="17">
        <v>-4225036</v>
      </c>
      <c r="K37" s="23">
        <v>2220750</v>
      </c>
    </row>
    <row r="38" spans="1:11" ht="13.5" x14ac:dyDescent="0.25">
      <c r="A38" s="20" t="s">
        <v>44</v>
      </c>
      <c r="B38" s="17">
        <v>3163000</v>
      </c>
      <c r="C38" s="17">
        <v>4014000</v>
      </c>
      <c r="D38" s="21">
        <v>3837000</v>
      </c>
      <c r="E38" s="22">
        <v>7019000</v>
      </c>
      <c r="F38" s="17">
        <v>-6823000</v>
      </c>
      <c r="G38" s="23">
        <v>-6823000</v>
      </c>
      <c r="H38" s="19">
        <v>3995000</v>
      </c>
      <c r="I38" s="22">
        <v>-6823000</v>
      </c>
      <c r="J38" s="17">
        <v>-6823000</v>
      </c>
      <c r="K38" s="23">
        <v>-6823000</v>
      </c>
    </row>
    <row r="39" spans="1:11" ht="13.5" x14ac:dyDescent="0.25">
      <c r="A39" s="20" t="s">
        <v>45</v>
      </c>
      <c r="B39" s="17">
        <v>233179091</v>
      </c>
      <c r="C39" s="17">
        <v>243194893</v>
      </c>
      <c r="D39" s="21">
        <v>244764852</v>
      </c>
      <c r="E39" s="22">
        <v>266992544</v>
      </c>
      <c r="F39" s="17">
        <v>339944082</v>
      </c>
      <c r="G39" s="23">
        <v>339944082</v>
      </c>
      <c r="H39" s="19">
        <v>283251386</v>
      </c>
      <c r="I39" s="22">
        <v>360660899</v>
      </c>
      <c r="J39" s="17">
        <v>228628817</v>
      </c>
      <c r="K39" s="23">
        <v>371579354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4822653</v>
      </c>
      <c r="E42" s="22">
        <v>7805867</v>
      </c>
      <c r="F42" s="17">
        <v>1291625</v>
      </c>
      <c r="G42" s="23">
        <v>1291625</v>
      </c>
      <c r="H42" s="19">
        <v>28072411</v>
      </c>
      <c r="I42" s="22">
        <v>20036893</v>
      </c>
      <c r="J42" s="17">
        <v>24292495</v>
      </c>
      <c r="K42" s="23">
        <v>21411352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-26360299</v>
      </c>
      <c r="F43" s="17">
        <v>-26847132</v>
      </c>
      <c r="G43" s="23">
        <v>-26847132</v>
      </c>
      <c r="H43" s="19">
        <v>0</v>
      </c>
      <c r="I43" s="22">
        <v>-25137850</v>
      </c>
      <c r="J43" s="17">
        <v>-22648121</v>
      </c>
      <c r="K43" s="23">
        <v>-24222199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16488108</v>
      </c>
      <c r="C45" s="66">
        <v>30203697</v>
      </c>
      <c r="D45" s="67">
        <v>15818137</v>
      </c>
      <c r="E45" s="68">
        <v>34686911</v>
      </c>
      <c r="F45" s="66">
        <v>18507447</v>
      </c>
      <c r="G45" s="69">
        <v>18507447</v>
      </c>
      <c r="H45" s="70">
        <v>68134821</v>
      </c>
      <c r="I45" s="68">
        <v>42810089</v>
      </c>
      <c r="J45" s="66">
        <v>48064385</v>
      </c>
      <c r="K45" s="69">
        <v>52692075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50443463</v>
      </c>
      <c r="C48" s="17">
        <v>53265287</v>
      </c>
      <c r="D48" s="21">
        <v>44073589</v>
      </c>
      <c r="E48" s="22">
        <v>43311193</v>
      </c>
      <c r="F48" s="17">
        <v>92942722</v>
      </c>
      <c r="G48" s="23">
        <v>92942722</v>
      </c>
      <c r="H48" s="19">
        <v>36410456</v>
      </c>
      <c r="I48" s="22">
        <v>46517689</v>
      </c>
      <c r="J48" s="17">
        <v>51436690</v>
      </c>
      <c r="K48" s="23">
        <v>56216132</v>
      </c>
    </row>
    <row r="49" spans="1:11" ht="13.5" x14ac:dyDescent="0.25">
      <c r="A49" s="20" t="s">
        <v>53</v>
      </c>
      <c r="B49" s="17">
        <f>+B75</f>
        <v>5578387</v>
      </c>
      <c r="C49" s="17">
        <f t="shared" ref="C49:K49" si="6">+C75</f>
        <v>30214238</v>
      </c>
      <c r="D49" s="21">
        <f t="shared" si="6"/>
        <v>16154361.707813559</v>
      </c>
      <c r="E49" s="22">
        <f t="shared" si="6"/>
        <v>-14761770.092485629</v>
      </c>
      <c r="F49" s="17">
        <f t="shared" si="6"/>
        <v>24675220.405889779</v>
      </c>
      <c r="G49" s="23">
        <f t="shared" si="6"/>
        <v>24675220.405889779</v>
      </c>
      <c r="H49" s="19">
        <f t="shared" si="6"/>
        <v>-1405066.1938839313</v>
      </c>
      <c r="I49" s="22">
        <f t="shared" si="6"/>
        <v>-26413759.452905569</v>
      </c>
      <c r="J49" s="17">
        <f t="shared" si="6"/>
        <v>-24913175.93102479</v>
      </c>
      <c r="K49" s="23">
        <f t="shared" si="6"/>
        <v>-20145417.451869413</v>
      </c>
    </row>
    <row r="50" spans="1:11" ht="13.5" x14ac:dyDescent="0.25">
      <c r="A50" s="30" t="s">
        <v>54</v>
      </c>
      <c r="B50" s="66">
        <f>+B48-B49</f>
        <v>44865076</v>
      </c>
      <c r="C50" s="66">
        <f t="shared" ref="C50:K50" si="7">+C48-C49</f>
        <v>23051049</v>
      </c>
      <c r="D50" s="67">
        <f t="shared" si="7"/>
        <v>27919227.292186439</v>
      </c>
      <c r="E50" s="68">
        <f t="shared" si="7"/>
        <v>58072963.092485629</v>
      </c>
      <c r="F50" s="66">
        <f t="shared" si="7"/>
        <v>68267501.594110221</v>
      </c>
      <c r="G50" s="69">
        <f t="shared" si="7"/>
        <v>68267501.594110221</v>
      </c>
      <c r="H50" s="70">
        <f t="shared" si="7"/>
        <v>37815522.193883933</v>
      </c>
      <c r="I50" s="68">
        <f t="shared" si="7"/>
        <v>72931448.452905566</v>
      </c>
      <c r="J50" s="66">
        <f t="shared" si="7"/>
        <v>76349865.93102479</v>
      </c>
      <c r="K50" s="69">
        <f t="shared" si="7"/>
        <v>76361549.451869413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174559831</v>
      </c>
      <c r="C53" s="17">
        <v>188975946</v>
      </c>
      <c r="D53" s="21">
        <v>223861929</v>
      </c>
      <c r="E53" s="22">
        <v>143841896</v>
      </c>
      <c r="F53" s="17">
        <v>190900531</v>
      </c>
      <c r="G53" s="23">
        <v>190900531</v>
      </c>
      <c r="H53" s="19">
        <v>218821877</v>
      </c>
      <c r="I53" s="22">
        <v>182402312</v>
      </c>
      <c r="J53" s="17">
        <v>69868491</v>
      </c>
      <c r="K53" s="23">
        <v>201040903</v>
      </c>
    </row>
    <row r="54" spans="1:11" ht="13.5" x14ac:dyDescent="0.25">
      <c r="A54" s="20" t="s">
        <v>57</v>
      </c>
      <c r="B54" s="17">
        <v>10756000</v>
      </c>
      <c r="C54" s="17">
        <v>11763120</v>
      </c>
      <c r="D54" s="21">
        <v>12968088</v>
      </c>
      <c r="E54" s="22">
        <v>12642742</v>
      </c>
      <c r="F54" s="17">
        <v>12642742</v>
      </c>
      <c r="G54" s="23">
        <v>12642742</v>
      </c>
      <c r="H54" s="19">
        <v>10305648</v>
      </c>
      <c r="I54" s="22">
        <v>11830346</v>
      </c>
      <c r="J54" s="17">
        <v>12374542</v>
      </c>
      <c r="K54" s="23">
        <v>12931397</v>
      </c>
    </row>
    <row r="55" spans="1:11" ht="13.5" x14ac:dyDescent="0.25">
      <c r="A55" s="20" t="s">
        <v>58</v>
      </c>
      <c r="B55" s="17">
        <v>3980</v>
      </c>
      <c r="C55" s="17">
        <v>3980</v>
      </c>
      <c r="D55" s="21">
        <v>3980</v>
      </c>
      <c r="E55" s="22">
        <v>2400000</v>
      </c>
      <c r="F55" s="17">
        <v>2613132</v>
      </c>
      <c r="G55" s="23">
        <v>2613132</v>
      </c>
      <c r="H55" s="19">
        <v>3049936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27671047</v>
      </c>
      <c r="C56" s="17">
        <v>33265978</v>
      </c>
      <c r="D56" s="21">
        <v>23338223</v>
      </c>
      <c r="E56" s="22">
        <v>12918800</v>
      </c>
      <c r="F56" s="17">
        <v>20518800</v>
      </c>
      <c r="G56" s="23">
        <v>20518800</v>
      </c>
      <c r="H56" s="19">
        <v>22707329</v>
      </c>
      <c r="I56" s="22">
        <v>17759552</v>
      </c>
      <c r="J56" s="17">
        <v>18576491</v>
      </c>
      <c r="K56" s="23">
        <v>19412434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4713036</v>
      </c>
      <c r="C60" s="17">
        <v>3711532</v>
      </c>
      <c r="D60" s="21">
        <v>5176749</v>
      </c>
      <c r="E60" s="22">
        <v>3617970</v>
      </c>
      <c r="F60" s="17">
        <v>3617970</v>
      </c>
      <c r="G60" s="23">
        <v>3617970</v>
      </c>
      <c r="H60" s="19">
        <v>5398992</v>
      </c>
      <c r="I60" s="22">
        <v>5470332</v>
      </c>
      <c r="J60" s="17">
        <v>5721967</v>
      </c>
      <c r="K60" s="23">
        <v>5985178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24947</v>
      </c>
      <c r="C65" s="86">
        <v>26011</v>
      </c>
      <c r="D65" s="87">
        <v>26011</v>
      </c>
      <c r="E65" s="85">
        <v>26543</v>
      </c>
      <c r="F65" s="86">
        <v>26543</v>
      </c>
      <c r="G65" s="87">
        <v>26543</v>
      </c>
      <c r="H65" s="88">
        <v>27075</v>
      </c>
      <c r="I65" s="85">
        <v>27607</v>
      </c>
      <c r="J65" s="86">
        <v>28139</v>
      </c>
      <c r="K65" s="87">
        <v>28139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6.270211084672235E-2</v>
      </c>
      <c r="E70" s="5">
        <f t="shared" si="8"/>
        <v>0.64119954800814127</v>
      </c>
      <c r="F70" s="5">
        <f t="shared" si="8"/>
        <v>0.63337693375801141</v>
      </c>
      <c r="G70" s="5">
        <f t="shared" si="8"/>
        <v>0.63337693375801141</v>
      </c>
      <c r="H70" s="5">
        <f t="shared" si="8"/>
        <v>0.67750744028969212</v>
      </c>
      <c r="I70" s="5">
        <f t="shared" si="8"/>
        <v>0.97028049849943254</v>
      </c>
      <c r="J70" s="5">
        <f t="shared" si="8"/>
        <v>1.0083557626577806</v>
      </c>
      <c r="K70" s="5">
        <f t="shared" si="8"/>
        <v>1.0083556183519806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2624715</v>
      </c>
      <c r="E71" s="2">
        <f t="shared" si="9"/>
        <v>21849410</v>
      </c>
      <c r="F71" s="2">
        <f t="shared" si="9"/>
        <v>21865334</v>
      </c>
      <c r="G71" s="2">
        <f t="shared" si="9"/>
        <v>21865334</v>
      </c>
      <c r="H71" s="2">
        <f t="shared" si="9"/>
        <v>23380609</v>
      </c>
      <c r="I71" s="2">
        <f t="shared" si="9"/>
        <v>40616747</v>
      </c>
      <c r="J71" s="2">
        <f t="shared" si="9"/>
        <v>44152297</v>
      </c>
      <c r="K71" s="2">
        <f t="shared" si="9"/>
        <v>46182890</v>
      </c>
    </row>
    <row r="72" spans="1:11" hidden="1" x14ac:dyDescent="0.2">
      <c r="A72" s="1" t="s">
        <v>136</v>
      </c>
      <c r="B72" s="2">
        <f>+B77</f>
        <v>28345199</v>
      </c>
      <c r="C72" s="2">
        <f t="shared" ref="C72:K72" si="10">+C77</f>
        <v>33034926</v>
      </c>
      <c r="D72" s="2">
        <f t="shared" si="10"/>
        <v>41860074</v>
      </c>
      <c r="E72" s="2">
        <f t="shared" si="10"/>
        <v>34075835</v>
      </c>
      <c r="F72" s="2">
        <f t="shared" si="10"/>
        <v>34521835</v>
      </c>
      <c r="G72" s="2">
        <f t="shared" si="10"/>
        <v>34521835</v>
      </c>
      <c r="H72" s="2">
        <f t="shared" si="10"/>
        <v>34509745</v>
      </c>
      <c r="I72" s="2">
        <f t="shared" si="10"/>
        <v>41860830</v>
      </c>
      <c r="J72" s="2">
        <f t="shared" si="10"/>
        <v>43786428</v>
      </c>
      <c r="K72" s="2">
        <f t="shared" si="10"/>
        <v>45800201</v>
      </c>
    </row>
    <row r="73" spans="1:11" hidden="1" x14ac:dyDescent="0.2">
      <c r="A73" s="1" t="s">
        <v>137</v>
      </c>
      <c r="B73" s="2">
        <f>+B74</f>
        <v>-9433665.3333333321</v>
      </c>
      <c r="C73" s="2">
        <f t="shared" ref="C73:K73" si="11">+(C78+C80+C81+C82)-(B78+B80+B81+B82)</f>
        <v>-8883232</v>
      </c>
      <c r="D73" s="2">
        <f t="shared" si="11"/>
        <v>534367</v>
      </c>
      <c r="E73" s="2">
        <f t="shared" si="11"/>
        <v>13254566</v>
      </c>
      <c r="F73" s="2">
        <f>+(F78+F80+F81+F82)-(D78+D80+D81+D82)</f>
        <v>-6382163</v>
      </c>
      <c r="G73" s="2">
        <f>+(G78+G80+G81+G82)-(D78+D80+D81+D82)</f>
        <v>-6382163</v>
      </c>
      <c r="H73" s="2">
        <f>+(H78+H80+H81+H82)-(D78+D80+D81+D82)</f>
        <v>3326562</v>
      </c>
      <c r="I73" s="2">
        <f>+(I78+I80+I81+I82)-(E78+E80+E81+E82)</f>
        <v>-14576715</v>
      </c>
      <c r="J73" s="2">
        <f t="shared" si="11"/>
        <v>-1416265</v>
      </c>
      <c r="K73" s="2">
        <f t="shared" si="11"/>
        <v>182</v>
      </c>
    </row>
    <row r="74" spans="1:11" hidden="1" x14ac:dyDescent="0.2">
      <c r="A74" s="1" t="s">
        <v>138</v>
      </c>
      <c r="B74" s="2">
        <f>+TREND(C74:E74)</f>
        <v>-9433665.3333333321</v>
      </c>
      <c r="C74" s="2">
        <f>+C73</f>
        <v>-8883232</v>
      </c>
      <c r="D74" s="2">
        <f t="shared" ref="D74:K74" si="12">+D73</f>
        <v>534367</v>
      </c>
      <c r="E74" s="2">
        <f t="shared" si="12"/>
        <v>13254566</v>
      </c>
      <c r="F74" s="2">
        <f t="shared" si="12"/>
        <v>-6382163</v>
      </c>
      <c r="G74" s="2">
        <f t="shared" si="12"/>
        <v>-6382163</v>
      </c>
      <c r="H74" s="2">
        <f t="shared" si="12"/>
        <v>3326562</v>
      </c>
      <c r="I74" s="2">
        <f t="shared" si="12"/>
        <v>-14576715</v>
      </c>
      <c r="J74" s="2">
        <f t="shared" si="12"/>
        <v>-1416265</v>
      </c>
      <c r="K74" s="2">
        <f t="shared" si="12"/>
        <v>182</v>
      </c>
    </row>
    <row r="75" spans="1:11" hidden="1" x14ac:dyDescent="0.2">
      <c r="A75" s="1" t="s">
        <v>139</v>
      </c>
      <c r="B75" s="2">
        <f>+B84-(((B80+B81+B82+B78)*B70)-B79)</f>
        <v>5578387</v>
      </c>
      <c r="C75" s="2">
        <f t="shared" ref="C75:K75" si="13">+C84-(((C80+C81+C82+C78)*C70)-C79)</f>
        <v>30214238</v>
      </c>
      <c r="D75" s="2">
        <f t="shared" si="13"/>
        <v>16154361.707813559</v>
      </c>
      <c r="E75" s="2">
        <f t="shared" si="13"/>
        <v>-14761770.092485629</v>
      </c>
      <c r="F75" s="2">
        <f t="shared" si="13"/>
        <v>24675220.405889779</v>
      </c>
      <c r="G75" s="2">
        <f t="shared" si="13"/>
        <v>24675220.405889779</v>
      </c>
      <c r="H75" s="2">
        <f t="shared" si="13"/>
        <v>-1405066.1938839313</v>
      </c>
      <c r="I75" s="2">
        <f t="shared" si="13"/>
        <v>-26413759.452905569</v>
      </c>
      <c r="J75" s="2">
        <f t="shared" si="13"/>
        <v>-24913175.93102479</v>
      </c>
      <c r="K75" s="2">
        <f t="shared" si="13"/>
        <v>-20145417.451869413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28345199</v>
      </c>
      <c r="C77" s="3">
        <v>33034926</v>
      </c>
      <c r="D77" s="3">
        <v>41860074</v>
      </c>
      <c r="E77" s="3">
        <v>34075835</v>
      </c>
      <c r="F77" s="3">
        <v>34521835</v>
      </c>
      <c r="G77" s="3">
        <v>34521835</v>
      </c>
      <c r="H77" s="3">
        <v>34509745</v>
      </c>
      <c r="I77" s="3">
        <v>41860830</v>
      </c>
      <c r="J77" s="3">
        <v>43786428</v>
      </c>
      <c r="K77" s="3">
        <v>45800201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9614175</v>
      </c>
      <c r="C79" s="3">
        <v>11271549</v>
      </c>
      <c r="D79" s="3">
        <v>13561701</v>
      </c>
      <c r="E79" s="3">
        <v>6521111</v>
      </c>
      <c r="F79" s="3">
        <v>121998301</v>
      </c>
      <c r="G79" s="3">
        <v>121998301</v>
      </c>
      <c r="H79" s="3">
        <v>9425965</v>
      </c>
      <c r="I79" s="3">
        <v>-427319</v>
      </c>
      <c r="J79" s="3">
        <v>-440296</v>
      </c>
      <c r="K79" s="3">
        <v>5993554</v>
      </c>
    </row>
    <row r="80" spans="1:11" hidden="1" x14ac:dyDescent="0.2">
      <c r="A80" s="1" t="s">
        <v>71</v>
      </c>
      <c r="B80" s="3">
        <v>790391</v>
      </c>
      <c r="C80" s="3">
        <v>985073</v>
      </c>
      <c r="D80" s="3">
        <v>1016869</v>
      </c>
      <c r="E80" s="3">
        <v>2282494</v>
      </c>
      <c r="F80" s="3">
        <v>2513093</v>
      </c>
      <c r="G80" s="3">
        <v>2513093</v>
      </c>
      <c r="H80" s="3">
        <v>1074943</v>
      </c>
      <c r="I80" s="3">
        <v>2727935</v>
      </c>
      <c r="J80" s="3">
        <v>2838344</v>
      </c>
      <c r="K80" s="3">
        <v>2966289</v>
      </c>
    </row>
    <row r="81" spans="1:11" hidden="1" x14ac:dyDescent="0.2">
      <c r="A81" s="1" t="s">
        <v>72</v>
      </c>
      <c r="B81" s="3">
        <v>10296042</v>
      </c>
      <c r="C81" s="3">
        <v>1218128</v>
      </c>
      <c r="D81" s="3">
        <v>1720699</v>
      </c>
      <c r="E81" s="3">
        <v>13709640</v>
      </c>
      <c r="F81" s="3">
        <v>-6157688</v>
      </c>
      <c r="G81" s="3">
        <v>-6157688</v>
      </c>
      <c r="H81" s="3">
        <v>4989187</v>
      </c>
      <c r="I81" s="3">
        <v>-1312516</v>
      </c>
      <c r="J81" s="3">
        <v>-2839190</v>
      </c>
      <c r="K81" s="3">
        <v>-2966953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2624715</v>
      </c>
      <c r="E83" s="3">
        <v>21849410</v>
      </c>
      <c r="F83" s="3">
        <v>21865334</v>
      </c>
      <c r="G83" s="3">
        <v>21865334</v>
      </c>
      <c r="H83" s="3">
        <v>23380609</v>
      </c>
      <c r="I83" s="3">
        <v>40616747</v>
      </c>
      <c r="J83" s="3">
        <v>44152297</v>
      </c>
      <c r="K83" s="3">
        <v>46182890</v>
      </c>
    </row>
    <row r="84" spans="1:11" hidden="1" x14ac:dyDescent="0.2">
      <c r="A84" s="1" t="s">
        <v>75</v>
      </c>
      <c r="B84" s="3">
        <v>-4035788</v>
      </c>
      <c r="C84" s="3">
        <v>18942689</v>
      </c>
      <c r="D84" s="3">
        <v>2764312</v>
      </c>
      <c r="E84" s="3">
        <v>-11028732</v>
      </c>
      <c r="F84" s="3">
        <v>-99631483</v>
      </c>
      <c r="G84" s="3">
        <v>-99631483</v>
      </c>
      <c r="H84" s="3">
        <v>-6722538</v>
      </c>
      <c r="I84" s="3">
        <v>-24613087</v>
      </c>
      <c r="J84" s="3">
        <v>-24473733</v>
      </c>
      <c r="K84" s="3">
        <v>-26139641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18493729</v>
      </c>
      <c r="C5" s="17">
        <v>19284889</v>
      </c>
      <c r="D5" s="21">
        <v>27115297</v>
      </c>
      <c r="E5" s="22">
        <v>28445868</v>
      </c>
      <c r="F5" s="17">
        <v>28445868</v>
      </c>
      <c r="G5" s="23">
        <v>28445868</v>
      </c>
      <c r="H5" s="19">
        <v>28870518</v>
      </c>
      <c r="I5" s="22">
        <v>28888812</v>
      </c>
      <c r="J5" s="17">
        <v>30217698</v>
      </c>
      <c r="K5" s="23">
        <v>31607712</v>
      </c>
    </row>
    <row r="6" spans="1:11" ht="13.5" x14ac:dyDescent="0.25">
      <c r="A6" s="20" t="s">
        <v>18</v>
      </c>
      <c r="B6" s="17">
        <v>777348</v>
      </c>
      <c r="C6" s="17">
        <v>922562</v>
      </c>
      <c r="D6" s="21">
        <v>966376</v>
      </c>
      <c r="E6" s="22">
        <v>1145064</v>
      </c>
      <c r="F6" s="17">
        <v>1145064</v>
      </c>
      <c r="G6" s="23">
        <v>1145064</v>
      </c>
      <c r="H6" s="19">
        <v>1023421</v>
      </c>
      <c r="I6" s="22">
        <v>1078596</v>
      </c>
      <c r="J6" s="17">
        <v>1128211</v>
      </c>
      <c r="K6" s="23">
        <v>1180109</v>
      </c>
    </row>
    <row r="7" spans="1:11" ht="13.5" x14ac:dyDescent="0.25">
      <c r="A7" s="20" t="s">
        <v>19</v>
      </c>
      <c r="B7" s="17">
        <v>1114094</v>
      </c>
      <c r="C7" s="17">
        <v>1263412</v>
      </c>
      <c r="D7" s="21">
        <v>2778590</v>
      </c>
      <c r="E7" s="22">
        <v>2740140</v>
      </c>
      <c r="F7" s="17">
        <v>3692870</v>
      </c>
      <c r="G7" s="23">
        <v>3692870</v>
      </c>
      <c r="H7" s="19">
        <v>2939260</v>
      </c>
      <c r="I7" s="22">
        <v>3601992</v>
      </c>
      <c r="J7" s="17">
        <v>3767683</v>
      </c>
      <c r="K7" s="23">
        <v>3940997</v>
      </c>
    </row>
    <row r="8" spans="1:11" ht="13.5" x14ac:dyDescent="0.25">
      <c r="A8" s="20" t="s">
        <v>20</v>
      </c>
      <c r="B8" s="17">
        <v>97078664</v>
      </c>
      <c r="C8" s="17">
        <v>85160720</v>
      </c>
      <c r="D8" s="21">
        <v>98784646</v>
      </c>
      <c r="E8" s="22">
        <v>100756604</v>
      </c>
      <c r="F8" s="17">
        <v>102990514</v>
      </c>
      <c r="G8" s="23">
        <v>102990514</v>
      </c>
      <c r="H8" s="19">
        <v>99867758</v>
      </c>
      <c r="I8" s="22">
        <v>106213692</v>
      </c>
      <c r="J8" s="17">
        <v>110658270</v>
      </c>
      <c r="K8" s="23">
        <v>115816147</v>
      </c>
    </row>
    <row r="9" spans="1:11" ht="13.5" x14ac:dyDescent="0.25">
      <c r="A9" s="20" t="s">
        <v>21</v>
      </c>
      <c r="B9" s="17">
        <v>4647283</v>
      </c>
      <c r="C9" s="17">
        <v>8839156</v>
      </c>
      <c r="D9" s="21">
        <v>11110657</v>
      </c>
      <c r="E9" s="22">
        <v>21411528</v>
      </c>
      <c r="F9" s="17">
        <v>28012638</v>
      </c>
      <c r="G9" s="23">
        <v>28012638</v>
      </c>
      <c r="H9" s="19">
        <v>15208427</v>
      </c>
      <c r="I9" s="22">
        <v>10980720</v>
      </c>
      <c r="J9" s="17">
        <v>12142213</v>
      </c>
      <c r="K9" s="23">
        <v>8395421</v>
      </c>
    </row>
    <row r="10" spans="1:11" ht="25.5" x14ac:dyDescent="0.2">
      <c r="A10" s="24" t="s">
        <v>130</v>
      </c>
      <c r="B10" s="25">
        <f>SUM(B5:B9)</f>
        <v>122111118</v>
      </c>
      <c r="C10" s="26">
        <f t="shared" ref="C10:K10" si="0">SUM(C5:C9)</f>
        <v>115470739</v>
      </c>
      <c r="D10" s="27">
        <f t="shared" si="0"/>
        <v>140755566</v>
      </c>
      <c r="E10" s="25">
        <f t="shared" si="0"/>
        <v>154499204</v>
      </c>
      <c r="F10" s="26">
        <f t="shared" si="0"/>
        <v>164286954</v>
      </c>
      <c r="G10" s="28">
        <f t="shared" si="0"/>
        <v>164286954</v>
      </c>
      <c r="H10" s="29">
        <f t="shared" si="0"/>
        <v>147909384</v>
      </c>
      <c r="I10" s="25">
        <f t="shared" si="0"/>
        <v>150763812</v>
      </c>
      <c r="J10" s="26">
        <f t="shared" si="0"/>
        <v>157914075</v>
      </c>
      <c r="K10" s="28">
        <f t="shared" si="0"/>
        <v>160940386</v>
      </c>
    </row>
    <row r="11" spans="1:11" ht="13.5" x14ac:dyDescent="0.25">
      <c r="A11" s="20" t="s">
        <v>22</v>
      </c>
      <c r="B11" s="17">
        <v>54671994</v>
      </c>
      <c r="C11" s="17">
        <v>60314993</v>
      </c>
      <c r="D11" s="21">
        <v>64238091</v>
      </c>
      <c r="E11" s="22">
        <v>68612604</v>
      </c>
      <c r="F11" s="17">
        <v>68612604</v>
      </c>
      <c r="G11" s="23">
        <v>68612604</v>
      </c>
      <c r="H11" s="19">
        <v>70246087</v>
      </c>
      <c r="I11" s="22">
        <v>73130460</v>
      </c>
      <c r="J11" s="17">
        <v>76058573</v>
      </c>
      <c r="K11" s="23">
        <v>79597497</v>
      </c>
    </row>
    <row r="12" spans="1:11" ht="13.5" x14ac:dyDescent="0.25">
      <c r="A12" s="20" t="s">
        <v>23</v>
      </c>
      <c r="B12" s="17">
        <v>5772938</v>
      </c>
      <c r="C12" s="17">
        <v>5976888</v>
      </c>
      <c r="D12" s="21">
        <v>6051428</v>
      </c>
      <c r="E12" s="22">
        <v>6881352</v>
      </c>
      <c r="F12" s="17">
        <v>6881352</v>
      </c>
      <c r="G12" s="23">
        <v>6881352</v>
      </c>
      <c r="H12" s="19">
        <v>6549467</v>
      </c>
      <c r="I12" s="22">
        <v>7218528</v>
      </c>
      <c r="J12" s="17">
        <v>7550580</v>
      </c>
      <c r="K12" s="23">
        <v>7897906</v>
      </c>
    </row>
    <row r="13" spans="1:11" ht="13.5" x14ac:dyDescent="0.25">
      <c r="A13" s="20" t="s">
        <v>24</v>
      </c>
      <c r="B13" s="17">
        <v>22846803</v>
      </c>
      <c r="C13" s="17">
        <v>20468650</v>
      </c>
      <c r="D13" s="21">
        <v>14954662</v>
      </c>
      <c r="E13" s="22">
        <v>22241400</v>
      </c>
      <c r="F13" s="17">
        <v>19499995</v>
      </c>
      <c r="G13" s="23">
        <v>19499995</v>
      </c>
      <c r="H13" s="19">
        <v>16610939</v>
      </c>
      <c r="I13" s="22">
        <v>20455524</v>
      </c>
      <c r="J13" s="17">
        <v>21396480</v>
      </c>
      <c r="K13" s="23">
        <v>22380718</v>
      </c>
    </row>
    <row r="14" spans="1:11" ht="13.5" x14ac:dyDescent="0.25">
      <c r="A14" s="20" t="s">
        <v>25</v>
      </c>
      <c r="B14" s="17">
        <v>197237</v>
      </c>
      <c r="C14" s="17">
        <v>296405</v>
      </c>
      <c r="D14" s="21">
        <v>360309</v>
      </c>
      <c r="E14" s="22">
        <v>401616</v>
      </c>
      <c r="F14" s="17">
        <v>401616</v>
      </c>
      <c r="G14" s="23">
        <v>401616</v>
      </c>
      <c r="H14" s="19">
        <v>33298</v>
      </c>
      <c r="I14" s="22">
        <v>421284</v>
      </c>
      <c r="J14" s="17">
        <v>440662</v>
      </c>
      <c r="K14" s="23">
        <v>460936</v>
      </c>
    </row>
    <row r="15" spans="1:11" ht="13.5" x14ac:dyDescent="0.25">
      <c r="A15" s="20" t="s">
        <v>26</v>
      </c>
      <c r="B15" s="17">
        <v>4520026</v>
      </c>
      <c r="C15" s="17">
        <v>4972374</v>
      </c>
      <c r="D15" s="21">
        <v>7436849</v>
      </c>
      <c r="E15" s="22">
        <v>8663724</v>
      </c>
      <c r="F15" s="17">
        <v>5163809</v>
      </c>
      <c r="G15" s="23">
        <v>5163809</v>
      </c>
      <c r="H15" s="19">
        <v>4705119</v>
      </c>
      <c r="I15" s="22">
        <v>3703916</v>
      </c>
      <c r="J15" s="17">
        <v>3869211</v>
      </c>
      <c r="K15" s="23">
        <v>4050101</v>
      </c>
    </row>
    <row r="16" spans="1:11" ht="13.5" x14ac:dyDescent="0.25">
      <c r="A16" s="20" t="s">
        <v>27</v>
      </c>
      <c r="B16" s="17">
        <v>563297</v>
      </c>
      <c r="C16" s="17">
        <v>590122</v>
      </c>
      <c r="D16" s="21">
        <v>556406</v>
      </c>
      <c r="E16" s="22">
        <v>600000</v>
      </c>
      <c r="F16" s="17">
        <v>600000</v>
      </c>
      <c r="G16" s="23">
        <v>600000</v>
      </c>
      <c r="H16" s="19">
        <v>522775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38426259</v>
      </c>
      <c r="C17" s="17">
        <v>49044570</v>
      </c>
      <c r="D17" s="21">
        <v>61962953</v>
      </c>
      <c r="E17" s="22">
        <v>58734716</v>
      </c>
      <c r="F17" s="17">
        <v>75861771</v>
      </c>
      <c r="G17" s="23">
        <v>75861771</v>
      </c>
      <c r="H17" s="19">
        <v>70382007</v>
      </c>
      <c r="I17" s="22">
        <v>68051172</v>
      </c>
      <c r="J17" s="17">
        <v>70391993</v>
      </c>
      <c r="K17" s="23">
        <v>69271419</v>
      </c>
    </row>
    <row r="18" spans="1:11" ht="13.5" x14ac:dyDescent="0.25">
      <c r="A18" s="30" t="s">
        <v>29</v>
      </c>
      <c r="B18" s="31">
        <f>SUM(B11:B17)</f>
        <v>126998554</v>
      </c>
      <c r="C18" s="32">
        <f t="shared" ref="C18:K18" si="1">SUM(C11:C17)</f>
        <v>141664002</v>
      </c>
      <c r="D18" s="33">
        <f t="shared" si="1"/>
        <v>155560698</v>
      </c>
      <c r="E18" s="31">
        <f t="shared" si="1"/>
        <v>166135412</v>
      </c>
      <c r="F18" s="32">
        <f t="shared" si="1"/>
        <v>177021147</v>
      </c>
      <c r="G18" s="34">
        <f t="shared" si="1"/>
        <v>177021147</v>
      </c>
      <c r="H18" s="35">
        <f t="shared" si="1"/>
        <v>169049692</v>
      </c>
      <c r="I18" s="31">
        <f t="shared" si="1"/>
        <v>172980884</v>
      </c>
      <c r="J18" s="32">
        <f t="shared" si="1"/>
        <v>179707499</v>
      </c>
      <c r="K18" s="34">
        <f t="shared" si="1"/>
        <v>183658577</v>
      </c>
    </row>
    <row r="19" spans="1:11" ht="13.5" x14ac:dyDescent="0.25">
      <c r="A19" s="30" t="s">
        <v>30</v>
      </c>
      <c r="B19" s="36">
        <f>+B10-B18</f>
        <v>-4887436</v>
      </c>
      <c r="C19" s="37">
        <f t="shared" ref="C19:K19" si="2">+C10-C18</f>
        <v>-26193263</v>
      </c>
      <c r="D19" s="38">
        <f t="shared" si="2"/>
        <v>-14805132</v>
      </c>
      <c r="E19" s="36">
        <f t="shared" si="2"/>
        <v>-11636208</v>
      </c>
      <c r="F19" s="37">
        <f t="shared" si="2"/>
        <v>-12734193</v>
      </c>
      <c r="G19" s="39">
        <f t="shared" si="2"/>
        <v>-12734193</v>
      </c>
      <c r="H19" s="40">
        <f t="shared" si="2"/>
        <v>-21140308</v>
      </c>
      <c r="I19" s="36">
        <f t="shared" si="2"/>
        <v>-22217072</v>
      </c>
      <c r="J19" s="37">
        <f t="shared" si="2"/>
        <v>-21793424</v>
      </c>
      <c r="K19" s="39">
        <f t="shared" si="2"/>
        <v>-22718191</v>
      </c>
    </row>
    <row r="20" spans="1:11" ht="25.5" x14ac:dyDescent="0.2">
      <c r="A20" s="41" t="s">
        <v>31</v>
      </c>
      <c r="B20" s="42">
        <v>27256847</v>
      </c>
      <c r="C20" s="43">
        <v>26809686</v>
      </c>
      <c r="D20" s="44">
        <v>20133901</v>
      </c>
      <c r="E20" s="42">
        <v>20189400</v>
      </c>
      <c r="F20" s="43">
        <v>22196105</v>
      </c>
      <c r="G20" s="45">
        <v>22196105</v>
      </c>
      <c r="H20" s="46">
        <v>22213319</v>
      </c>
      <c r="I20" s="42">
        <v>22125300</v>
      </c>
      <c r="J20" s="43">
        <v>20719500</v>
      </c>
      <c r="K20" s="45">
        <v>22196750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22369411</v>
      </c>
      <c r="C22" s="55">
        <f t="shared" ref="C22:K22" si="3">SUM(C19:C21)</f>
        <v>616423</v>
      </c>
      <c r="D22" s="56">
        <f t="shared" si="3"/>
        <v>5328769</v>
      </c>
      <c r="E22" s="54">
        <f t="shared" si="3"/>
        <v>8553192</v>
      </c>
      <c r="F22" s="55">
        <f t="shared" si="3"/>
        <v>9461912</v>
      </c>
      <c r="G22" s="57">
        <f t="shared" si="3"/>
        <v>9461912</v>
      </c>
      <c r="H22" s="58">
        <f t="shared" si="3"/>
        <v>1073011</v>
      </c>
      <c r="I22" s="54">
        <f t="shared" si="3"/>
        <v>-91772</v>
      </c>
      <c r="J22" s="55">
        <f t="shared" si="3"/>
        <v>-1073924</v>
      </c>
      <c r="K22" s="57">
        <f t="shared" si="3"/>
        <v>-521441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22369411</v>
      </c>
      <c r="C24" s="37">
        <f t="shared" ref="C24:K24" si="4">SUM(C22:C23)</f>
        <v>616423</v>
      </c>
      <c r="D24" s="38">
        <f t="shared" si="4"/>
        <v>5328769</v>
      </c>
      <c r="E24" s="36">
        <f t="shared" si="4"/>
        <v>8553192</v>
      </c>
      <c r="F24" s="37">
        <f t="shared" si="4"/>
        <v>9461912</v>
      </c>
      <c r="G24" s="39">
        <f t="shared" si="4"/>
        <v>9461912</v>
      </c>
      <c r="H24" s="40">
        <f t="shared" si="4"/>
        <v>1073011</v>
      </c>
      <c r="I24" s="36">
        <f t="shared" si="4"/>
        <v>-91772</v>
      </c>
      <c r="J24" s="37">
        <f t="shared" si="4"/>
        <v>-1073924</v>
      </c>
      <c r="K24" s="39">
        <f t="shared" si="4"/>
        <v>-521441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82325447</v>
      </c>
      <c r="C27" s="66">
        <v>35465648</v>
      </c>
      <c r="D27" s="67">
        <v>53251540</v>
      </c>
      <c r="E27" s="68">
        <v>24324415</v>
      </c>
      <c r="F27" s="66">
        <v>26494575</v>
      </c>
      <c r="G27" s="69">
        <v>26494575</v>
      </c>
      <c r="H27" s="70">
        <v>21934683</v>
      </c>
      <c r="I27" s="68">
        <v>24090184</v>
      </c>
      <c r="J27" s="66">
        <v>22795001</v>
      </c>
      <c r="K27" s="69">
        <v>24549581</v>
      </c>
    </row>
    <row r="28" spans="1:11" ht="13.5" x14ac:dyDescent="0.25">
      <c r="A28" s="71" t="s">
        <v>36</v>
      </c>
      <c r="B28" s="17">
        <v>19452033</v>
      </c>
      <c r="C28" s="17">
        <v>33657950</v>
      </c>
      <c r="D28" s="21">
        <v>48701129</v>
      </c>
      <c r="E28" s="22">
        <v>20139408</v>
      </c>
      <c r="F28" s="17">
        <v>21787343</v>
      </c>
      <c r="G28" s="23">
        <v>21787343</v>
      </c>
      <c r="H28" s="19">
        <v>18445530</v>
      </c>
      <c r="I28" s="22">
        <v>22213676</v>
      </c>
      <c r="J28" s="17">
        <v>20810097</v>
      </c>
      <c r="K28" s="23">
        <v>22474833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18035017</v>
      </c>
      <c r="C31" s="17">
        <v>1311686</v>
      </c>
      <c r="D31" s="21">
        <v>3807793</v>
      </c>
      <c r="E31" s="22">
        <v>4185007</v>
      </c>
      <c r="F31" s="17">
        <v>4707232</v>
      </c>
      <c r="G31" s="23">
        <v>4707232</v>
      </c>
      <c r="H31" s="19">
        <v>3361056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37487050</v>
      </c>
      <c r="C32" s="66">
        <f t="shared" ref="C32:K32" si="5">SUM(C28:C31)</f>
        <v>34969636</v>
      </c>
      <c r="D32" s="67">
        <f t="shared" si="5"/>
        <v>52508922</v>
      </c>
      <c r="E32" s="68">
        <f t="shared" si="5"/>
        <v>24324415</v>
      </c>
      <c r="F32" s="66">
        <f t="shared" si="5"/>
        <v>26494575</v>
      </c>
      <c r="G32" s="69">
        <f t="shared" si="5"/>
        <v>26494575</v>
      </c>
      <c r="H32" s="70">
        <f t="shared" si="5"/>
        <v>21806586</v>
      </c>
      <c r="I32" s="68">
        <f t="shared" si="5"/>
        <v>22213676</v>
      </c>
      <c r="J32" s="66">
        <f t="shared" si="5"/>
        <v>20810097</v>
      </c>
      <c r="K32" s="69">
        <f t="shared" si="5"/>
        <v>22474833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43658497</v>
      </c>
      <c r="C35" s="17">
        <v>40613323</v>
      </c>
      <c r="D35" s="21">
        <v>31173267</v>
      </c>
      <c r="E35" s="22">
        <v>54993149</v>
      </c>
      <c r="F35" s="17">
        <v>43178273</v>
      </c>
      <c r="G35" s="23">
        <v>43178273</v>
      </c>
      <c r="H35" s="19">
        <v>24388466</v>
      </c>
      <c r="I35" s="22">
        <v>37223262</v>
      </c>
      <c r="J35" s="17">
        <v>45187199</v>
      </c>
      <c r="K35" s="23">
        <v>54734915</v>
      </c>
    </row>
    <row r="36" spans="1:11" ht="13.5" x14ac:dyDescent="0.25">
      <c r="A36" s="20" t="s">
        <v>42</v>
      </c>
      <c r="B36" s="17">
        <v>358552298</v>
      </c>
      <c r="C36" s="17">
        <v>359147567</v>
      </c>
      <c r="D36" s="21">
        <v>367938768</v>
      </c>
      <c r="E36" s="22">
        <v>362778153</v>
      </c>
      <c r="F36" s="17">
        <v>362712051</v>
      </c>
      <c r="G36" s="23">
        <v>362712051</v>
      </c>
      <c r="H36" s="19">
        <v>373262509</v>
      </c>
      <c r="I36" s="22">
        <v>377699752</v>
      </c>
      <c r="J36" s="17">
        <v>375974767</v>
      </c>
      <c r="K36" s="23">
        <v>376745107</v>
      </c>
    </row>
    <row r="37" spans="1:11" ht="13.5" x14ac:dyDescent="0.25">
      <c r="A37" s="20" t="s">
        <v>43</v>
      </c>
      <c r="B37" s="17">
        <v>33569846</v>
      </c>
      <c r="C37" s="17">
        <v>28872884</v>
      </c>
      <c r="D37" s="21">
        <v>22542212</v>
      </c>
      <c r="E37" s="22">
        <v>-1388545</v>
      </c>
      <c r="F37" s="17">
        <v>25691744</v>
      </c>
      <c r="G37" s="23">
        <v>25691744</v>
      </c>
      <c r="H37" s="19">
        <v>20213072</v>
      </c>
      <c r="I37" s="22">
        <v>19287222</v>
      </c>
      <c r="J37" s="17">
        <v>18772196</v>
      </c>
      <c r="K37" s="23">
        <v>20379747</v>
      </c>
    </row>
    <row r="38" spans="1:11" ht="13.5" x14ac:dyDescent="0.25">
      <c r="A38" s="20" t="s">
        <v>44</v>
      </c>
      <c r="B38" s="17">
        <v>16479869</v>
      </c>
      <c r="C38" s="17">
        <v>18105077</v>
      </c>
      <c r="D38" s="21">
        <v>18458128</v>
      </c>
      <c r="E38" s="22">
        <v>17726103</v>
      </c>
      <c r="F38" s="17">
        <v>18458129</v>
      </c>
      <c r="G38" s="23">
        <v>18458129</v>
      </c>
      <c r="H38" s="19">
        <v>18253188</v>
      </c>
      <c r="I38" s="22">
        <v>16663502</v>
      </c>
      <c r="J38" s="17">
        <v>17047543</v>
      </c>
      <c r="K38" s="23">
        <v>17065209</v>
      </c>
    </row>
    <row r="39" spans="1:11" ht="13.5" x14ac:dyDescent="0.25">
      <c r="A39" s="20" t="s">
        <v>45</v>
      </c>
      <c r="B39" s="17">
        <v>349926502</v>
      </c>
      <c r="C39" s="17">
        <v>352280005</v>
      </c>
      <c r="D39" s="21">
        <v>358062070</v>
      </c>
      <c r="E39" s="22">
        <v>401433744</v>
      </c>
      <c r="F39" s="17">
        <v>361740451</v>
      </c>
      <c r="G39" s="23">
        <v>361740451</v>
      </c>
      <c r="H39" s="19">
        <v>371779521</v>
      </c>
      <c r="I39" s="22">
        <v>378972290</v>
      </c>
      <c r="J39" s="17">
        <v>385342229</v>
      </c>
      <c r="K39" s="23">
        <v>394035066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178307040</v>
      </c>
      <c r="C42" s="17">
        <v>269110658</v>
      </c>
      <c r="D42" s="21">
        <v>248029188</v>
      </c>
      <c r="E42" s="22">
        <v>43382376</v>
      </c>
      <c r="F42" s="17">
        <v>36101981</v>
      </c>
      <c r="G42" s="23">
        <v>36101981</v>
      </c>
      <c r="H42" s="19">
        <v>236191032</v>
      </c>
      <c r="I42" s="22">
        <v>36039485</v>
      </c>
      <c r="J42" s="17">
        <v>37212528</v>
      </c>
      <c r="K42" s="23">
        <v>36183971</v>
      </c>
    </row>
    <row r="43" spans="1:11" ht="13.5" x14ac:dyDescent="0.25">
      <c r="A43" s="20" t="s">
        <v>48</v>
      </c>
      <c r="B43" s="17">
        <v>-39615850</v>
      </c>
      <c r="C43" s="17">
        <v>-27006255</v>
      </c>
      <c r="D43" s="21">
        <v>-28248653</v>
      </c>
      <c r="E43" s="22">
        <v>-24324000</v>
      </c>
      <c r="F43" s="17">
        <v>-27441065</v>
      </c>
      <c r="G43" s="23">
        <v>-27441065</v>
      </c>
      <c r="H43" s="19">
        <v>-23166828</v>
      </c>
      <c r="I43" s="22">
        <v>-23518560</v>
      </c>
      <c r="J43" s="17">
        <v>-22299217</v>
      </c>
      <c r="K43" s="23">
        <v>-23324981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192694600</v>
      </c>
      <c r="C45" s="66">
        <v>263147392</v>
      </c>
      <c r="D45" s="67">
        <v>246682540</v>
      </c>
      <c r="E45" s="68">
        <v>43746376</v>
      </c>
      <c r="F45" s="66">
        <v>27402908</v>
      </c>
      <c r="G45" s="69">
        <v>27402908</v>
      </c>
      <c r="H45" s="70">
        <v>231766197</v>
      </c>
      <c r="I45" s="68">
        <v>34115195</v>
      </c>
      <c r="J45" s="66">
        <v>43439582</v>
      </c>
      <c r="K45" s="69">
        <v>49335612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21042643</v>
      </c>
      <c r="C48" s="17">
        <v>26902269</v>
      </c>
      <c r="D48" s="21">
        <v>18742253</v>
      </c>
      <c r="E48" s="22">
        <v>46483672</v>
      </c>
      <c r="F48" s="17">
        <v>31187705</v>
      </c>
      <c r="G48" s="23">
        <v>31187705</v>
      </c>
      <c r="H48" s="19">
        <v>11871225</v>
      </c>
      <c r="I48" s="22">
        <v>25626537</v>
      </c>
      <c r="J48" s="17">
        <v>33696888</v>
      </c>
      <c r="K48" s="23">
        <v>43454677</v>
      </c>
    </row>
    <row r="49" spans="1:11" ht="13.5" x14ac:dyDescent="0.25">
      <c r="A49" s="20" t="s">
        <v>53</v>
      </c>
      <c r="B49" s="17">
        <f>+B75</f>
        <v>-9857067.0457481444</v>
      </c>
      <c r="C49" s="17">
        <f t="shared" ref="C49:K49" si="6">+C75</f>
        <v>4179347.2482931688</v>
      </c>
      <c r="D49" s="21">
        <f t="shared" si="6"/>
        <v>3118505.3764387015</v>
      </c>
      <c r="E49" s="22">
        <f t="shared" si="6"/>
        <v>-12353899.81121742</v>
      </c>
      <c r="F49" s="17">
        <f t="shared" si="6"/>
        <v>11972640.836131064</v>
      </c>
      <c r="G49" s="23">
        <f t="shared" si="6"/>
        <v>11972640.836131064</v>
      </c>
      <c r="H49" s="19">
        <f t="shared" si="6"/>
        <v>424044.47823326103</v>
      </c>
      <c r="I49" s="22">
        <f t="shared" si="6"/>
        <v>7370168.7992166001</v>
      </c>
      <c r="J49" s="17">
        <f t="shared" si="6"/>
        <v>7096763.1212943848</v>
      </c>
      <c r="K49" s="23">
        <f t="shared" si="6"/>
        <v>8005900.7040451057</v>
      </c>
    </row>
    <row r="50" spans="1:11" ht="13.5" x14ac:dyDescent="0.25">
      <c r="A50" s="30" t="s">
        <v>54</v>
      </c>
      <c r="B50" s="66">
        <f>+B48-B49</f>
        <v>30899710.045748144</v>
      </c>
      <c r="C50" s="66">
        <f t="shared" ref="C50:K50" si="7">+C48-C49</f>
        <v>22722921.751706831</v>
      </c>
      <c r="D50" s="67">
        <f t="shared" si="7"/>
        <v>15623747.623561298</v>
      </c>
      <c r="E50" s="68">
        <f t="shared" si="7"/>
        <v>58837571.81121742</v>
      </c>
      <c r="F50" s="66">
        <f t="shared" si="7"/>
        <v>19215064.163868934</v>
      </c>
      <c r="G50" s="69">
        <f t="shared" si="7"/>
        <v>19215064.163868934</v>
      </c>
      <c r="H50" s="70">
        <f t="shared" si="7"/>
        <v>11447180.521766739</v>
      </c>
      <c r="I50" s="68">
        <f t="shared" si="7"/>
        <v>18256368.200783402</v>
      </c>
      <c r="J50" s="66">
        <f t="shared" si="7"/>
        <v>26600124.878705613</v>
      </c>
      <c r="K50" s="69">
        <f t="shared" si="7"/>
        <v>35448776.295954898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342748037</v>
      </c>
      <c r="C53" s="17">
        <v>338249443</v>
      </c>
      <c r="D53" s="21">
        <v>350795670</v>
      </c>
      <c r="E53" s="22">
        <v>340101425</v>
      </c>
      <c r="F53" s="17">
        <v>345568953</v>
      </c>
      <c r="G53" s="23">
        <v>345568953</v>
      </c>
      <c r="H53" s="19">
        <v>337200193</v>
      </c>
      <c r="I53" s="22">
        <v>355757241</v>
      </c>
      <c r="J53" s="17">
        <v>354020607</v>
      </c>
      <c r="K53" s="23">
        <v>354098473</v>
      </c>
    </row>
    <row r="54" spans="1:11" ht="13.5" x14ac:dyDescent="0.25">
      <c r="A54" s="20" t="s">
        <v>57</v>
      </c>
      <c r="B54" s="17">
        <v>20212379</v>
      </c>
      <c r="C54" s="17">
        <v>19685455</v>
      </c>
      <c r="D54" s="21">
        <v>16015476</v>
      </c>
      <c r="E54" s="22">
        <v>22241400</v>
      </c>
      <c r="F54" s="17">
        <v>19499995</v>
      </c>
      <c r="G54" s="23">
        <v>19499995</v>
      </c>
      <c r="H54" s="19">
        <v>16610939</v>
      </c>
      <c r="I54" s="22">
        <v>20455524</v>
      </c>
      <c r="J54" s="17">
        <v>21396480</v>
      </c>
      <c r="K54" s="23">
        <v>22380718</v>
      </c>
    </row>
    <row r="55" spans="1:11" ht="13.5" x14ac:dyDescent="0.25">
      <c r="A55" s="20" t="s">
        <v>58</v>
      </c>
      <c r="B55" s="17">
        <v>41081267</v>
      </c>
      <c r="C55" s="17">
        <v>11828102</v>
      </c>
      <c r="D55" s="21">
        <v>15606737</v>
      </c>
      <c r="E55" s="22">
        <v>11353308</v>
      </c>
      <c r="F55" s="17">
        <v>13001243</v>
      </c>
      <c r="G55" s="23">
        <v>13001243</v>
      </c>
      <c r="H55" s="19">
        <v>10832557</v>
      </c>
      <c r="I55" s="22">
        <v>21785304</v>
      </c>
      <c r="J55" s="17">
        <v>21403416</v>
      </c>
      <c r="K55" s="23">
        <v>22939450</v>
      </c>
    </row>
    <row r="56" spans="1:11" ht="13.5" x14ac:dyDescent="0.25">
      <c r="A56" s="20" t="s">
        <v>59</v>
      </c>
      <c r="B56" s="17">
        <v>6139487</v>
      </c>
      <c r="C56" s="17">
        <v>6950418</v>
      </c>
      <c r="D56" s="21">
        <v>12918760</v>
      </c>
      <c r="E56" s="22">
        <v>13344180</v>
      </c>
      <c r="F56" s="17">
        <v>13965305</v>
      </c>
      <c r="G56" s="23">
        <v>13965305</v>
      </c>
      <c r="H56" s="19">
        <v>13347415</v>
      </c>
      <c r="I56" s="22">
        <v>10734624</v>
      </c>
      <c r="J56" s="17">
        <v>11270250</v>
      </c>
      <c r="K56" s="23">
        <v>11788690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279128</v>
      </c>
      <c r="C59" s="17">
        <v>293888</v>
      </c>
      <c r="D59" s="21">
        <v>302891</v>
      </c>
      <c r="E59" s="22">
        <v>331692</v>
      </c>
      <c r="F59" s="17">
        <v>331692</v>
      </c>
      <c r="G59" s="23">
        <v>331692</v>
      </c>
      <c r="H59" s="19">
        <v>317357</v>
      </c>
      <c r="I59" s="22">
        <v>331716</v>
      </c>
      <c r="J59" s="17">
        <v>346975</v>
      </c>
      <c r="K59" s="23">
        <v>362936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700164</v>
      </c>
      <c r="F60" s="17">
        <v>700164</v>
      </c>
      <c r="G60" s="23">
        <v>700164</v>
      </c>
      <c r="H60" s="19">
        <v>0</v>
      </c>
      <c r="I60" s="22">
        <v>980268</v>
      </c>
      <c r="J60" s="17">
        <v>1025360</v>
      </c>
      <c r="K60" s="23">
        <v>1072527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21215</v>
      </c>
      <c r="C62" s="86">
        <v>21215</v>
      </c>
      <c r="D62" s="87">
        <v>21215</v>
      </c>
      <c r="E62" s="85">
        <v>21215</v>
      </c>
      <c r="F62" s="86">
        <v>21215</v>
      </c>
      <c r="G62" s="87">
        <v>21215</v>
      </c>
      <c r="H62" s="88">
        <v>21215</v>
      </c>
      <c r="I62" s="85">
        <v>21215</v>
      </c>
      <c r="J62" s="86">
        <v>21215</v>
      </c>
      <c r="K62" s="87">
        <v>21215</v>
      </c>
    </row>
    <row r="63" spans="1:11" ht="13.5" x14ac:dyDescent="0.25">
      <c r="A63" s="84" t="s">
        <v>65</v>
      </c>
      <c r="B63" s="85">
        <v>31503</v>
      </c>
      <c r="C63" s="86">
        <v>31503</v>
      </c>
      <c r="D63" s="87">
        <v>31503</v>
      </c>
      <c r="E63" s="85">
        <v>29584</v>
      </c>
      <c r="F63" s="86">
        <v>29584</v>
      </c>
      <c r="G63" s="87">
        <v>29584</v>
      </c>
      <c r="H63" s="88">
        <v>29584</v>
      </c>
      <c r="I63" s="85">
        <v>29584</v>
      </c>
      <c r="J63" s="86">
        <v>29584</v>
      </c>
      <c r="K63" s="87">
        <v>29584</v>
      </c>
    </row>
    <row r="64" spans="1:11" ht="13.5" x14ac:dyDescent="0.25">
      <c r="A64" s="84" t="s">
        <v>66</v>
      </c>
      <c r="B64" s="85">
        <v>196</v>
      </c>
      <c r="C64" s="86">
        <v>196</v>
      </c>
      <c r="D64" s="87">
        <v>196</v>
      </c>
      <c r="E64" s="85">
        <v>196</v>
      </c>
      <c r="F64" s="86">
        <v>196</v>
      </c>
      <c r="G64" s="87">
        <v>196</v>
      </c>
      <c r="H64" s="88">
        <v>196</v>
      </c>
      <c r="I64" s="85">
        <v>206</v>
      </c>
      <c r="J64" s="86">
        <v>214</v>
      </c>
      <c r="K64" s="87">
        <v>225</v>
      </c>
    </row>
    <row r="65" spans="1:11" ht="13.5" x14ac:dyDescent="0.25">
      <c r="A65" s="84" t="s">
        <v>67</v>
      </c>
      <c r="B65" s="85">
        <v>1472</v>
      </c>
      <c r="C65" s="86">
        <v>1472</v>
      </c>
      <c r="D65" s="87">
        <v>1472</v>
      </c>
      <c r="E65" s="85">
        <v>1472</v>
      </c>
      <c r="F65" s="86">
        <v>1472</v>
      </c>
      <c r="G65" s="87">
        <v>1472</v>
      </c>
      <c r="H65" s="88">
        <v>1472</v>
      </c>
      <c r="I65" s="85">
        <v>1545</v>
      </c>
      <c r="J65" s="86">
        <v>1615</v>
      </c>
      <c r="K65" s="87">
        <v>1689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1.8296522076187163</v>
      </c>
      <c r="C70" s="5">
        <f t="shared" ref="C70:K70" si="8">IF(ISERROR(C71/C72),0,(C71/C72))</f>
        <v>1.9030318864094553</v>
      </c>
      <c r="D70" s="5">
        <f t="shared" si="8"/>
        <v>2.0454068420797715</v>
      </c>
      <c r="E70" s="5">
        <f t="shared" si="8"/>
        <v>1.2535023281180742</v>
      </c>
      <c r="F70" s="5">
        <f t="shared" si="8"/>
        <v>1.2143613253666772</v>
      </c>
      <c r="G70" s="5">
        <f t="shared" si="8"/>
        <v>1.2143613253666772</v>
      </c>
      <c r="H70" s="5">
        <f t="shared" si="8"/>
        <v>2.128082200089382</v>
      </c>
      <c r="I70" s="5">
        <f t="shared" si="8"/>
        <v>0.98399918818270415</v>
      </c>
      <c r="J70" s="5">
        <f t="shared" si="8"/>
        <v>0.96864775403608661</v>
      </c>
      <c r="K70" s="5">
        <f t="shared" si="8"/>
        <v>1.0736868562307105</v>
      </c>
    </row>
    <row r="71" spans="1:11" hidden="1" x14ac:dyDescent="0.2">
      <c r="A71" s="1" t="s">
        <v>135</v>
      </c>
      <c r="B71" s="2">
        <f>+B83</f>
        <v>47528493</v>
      </c>
      <c r="C71" s="2">
        <f t="shared" ref="C71:K71" si="9">+C83</f>
        <v>52751610</v>
      </c>
      <c r="D71" s="2">
        <f t="shared" si="9"/>
        <v>74453077</v>
      </c>
      <c r="E71" s="2">
        <f t="shared" si="9"/>
        <v>48900264</v>
      </c>
      <c r="F71" s="2">
        <f t="shared" si="9"/>
        <v>55426369</v>
      </c>
      <c r="G71" s="2">
        <f t="shared" si="9"/>
        <v>55426369</v>
      </c>
      <c r="H71" s="2">
        <f t="shared" si="9"/>
        <v>93154600</v>
      </c>
      <c r="I71" s="2">
        <f t="shared" si="9"/>
        <v>38961562</v>
      </c>
      <c r="J71" s="2">
        <f t="shared" si="9"/>
        <v>40753792</v>
      </c>
      <c r="K71" s="2">
        <f t="shared" si="9"/>
        <v>42628469</v>
      </c>
    </row>
    <row r="72" spans="1:11" hidden="1" x14ac:dyDescent="0.2">
      <c r="A72" s="1" t="s">
        <v>136</v>
      </c>
      <c r="B72" s="2">
        <f>+B77</f>
        <v>25976791</v>
      </c>
      <c r="C72" s="2">
        <f t="shared" ref="C72:K72" si="10">+C77</f>
        <v>27719772</v>
      </c>
      <c r="D72" s="2">
        <f t="shared" si="10"/>
        <v>36400131</v>
      </c>
      <c r="E72" s="2">
        <f t="shared" si="10"/>
        <v>39010908</v>
      </c>
      <c r="F72" s="2">
        <f t="shared" si="10"/>
        <v>45642403</v>
      </c>
      <c r="G72" s="2">
        <f t="shared" si="10"/>
        <v>45642403</v>
      </c>
      <c r="H72" s="2">
        <f t="shared" si="10"/>
        <v>43773967</v>
      </c>
      <c r="I72" s="2">
        <f t="shared" si="10"/>
        <v>39595116</v>
      </c>
      <c r="J72" s="2">
        <f t="shared" si="10"/>
        <v>42072871</v>
      </c>
      <c r="K72" s="2">
        <f t="shared" si="10"/>
        <v>39702888</v>
      </c>
    </row>
    <row r="73" spans="1:11" hidden="1" x14ac:dyDescent="0.2">
      <c r="A73" s="1" t="s">
        <v>137</v>
      </c>
      <c r="B73" s="2">
        <f>+B74</f>
        <v>-5611459</v>
      </c>
      <c r="C73" s="2">
        <f t="shared" ref="C73:K73" si="11">+(C78+C80+C81+C82)-(B78+B80+B81+B82)</f>
        <v>-4234822</v>
      </c>
      <c r="D73" s="2">
        <f t="shared" si="11"/>
        <v>-5676968</v>
      </c>
      <c r="E73" s="2">
        <f t="shared" si="11"/>
        <v>1140708</v>
      </c>
      <c r="F73" s="2">
        <f>+(F78+F80+F81+F82)-(D78+D80+D81+D82)</f>
        <v>-340756</v>
      </c>
      <c r="G73" s="2">
        <f>+(G78+G80+G81+G82)-(D78+D80+D81+D82)</f>
        <v>-340756</v>
      </c>
      <c r="H73" s="2">
        <f>+(H78+H80+H81+H82)-(D78+D80+D81+D82)</f>
        <v>83202</v>
      </c>
      <c r="I73" s="2">
        <f>+(I78+I80+I81+I82)-(E78+E80+E81+E82)</f>
        <v>830672</v>
      </c>
      <c r="J73" s="2">
        <f t="shared" si="11"/>
        <v>288779</v>
      </c>
      <c r="K73" s="2">
        <f t="shared" si="11"/>
        <v>203300</v>
      </c>
    </row>
    <row r="74" spans="1:11" hidden="1" x14ac:dyDescent="0.2">
      <c r="A74" s="1" t="s">
        <v>138</v>
      </c>
      <c r="B74" s="2">
        <f>+TREND(C74:E74)</f>
        <v>-5611459</v>
      </c>
      <c r="C74" s="2">
        <f>+C73</f>
        <v>-4234822</v>
      </c>
      <c r="D74" s="2">
        <f t="shared" ref="D74:K74" si="12">+D73</f>
        <v>-5676968</v>
      </c>
      <c r="E74" s="2">
        <f t="shared" si="12"/>
        <v>1140708</v>
      </c>
      <c r="F74" s="2">
        <f t="shared" si="12"/>
        <v>-340756</v>
      </c>
      <c r="G74" s="2">
        <f t="shared" si="12"/>
        <v>-340756</v>
      </c>
      <c r="H74" s="2">
        <f t="shared" si="12"/>
        <v>83202</v>
      </c>
      <c r="I74" s="2">
        <f t="shared" si="12"/>
        <v>830672</v>
      </c>
      <c r="J74" s="2">
        <f t="shared" si="12"/>
        <v>288779</v>
      </c>
      <c r="K74" s="2">
        <f t="shared" si="12"/>
        <v>203300</v>
      </c>
    </row>
    <row r="75" spans="1:11" hidden="1" x14ac:dyDescent="0.2">
      <c r="A75" s="1" t="s">
        <v>139</v>
      </c>
      <c r="B75" s="2">
        <f>+B84-(((B80+B81+B82+B78)*B70)-B79)</f>
        <v>-9857067.0457481444</v>
      </c>
      <c r="C75" s="2">
        <f t="shared" ref="C75:K75" si="13">+C84-(((C80+C81+C82+C78)*C70)-C79)</f>
        <v>4179347.2482931688</v>
      </c>
      <c r="D75" s="2">
        <f t="shared" si="13"/>
        <v>3118505.3764387015</v>
      </c>
      <c r="E75" s="2">
        <f t="shared" si="13"/>
        <v>-12353899.81121742</v>
      </c>
      <c r="F75" s="2">
        <f t="shared" si="13"/>
        <v>11972640.836131064</v>
      </c>
      <c r="G75" s="2">
        <f t="shared" si="13"/>
        <v>11972640.836131064</v>
      </c>
      <c r="H75" s="2">
        <f t="shared" si="13"/>
        <v>424044.47823326103</v>
      </c>
      <c r="I75" s="2">
        <f t="shared" si="13"/>
        <v>7370168.7992166001</v>
      </c>
      <c r="J75" s="2">
        <f t="shared" si="13"/>
        <v>7096763.1212943848</v>
      </c>
      <c r="K75" s="2">
        <f t="shared" si="13"/>
        <v>8005900.7040451057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25976791</v>
      </c>
      <c r="C77" s="3">
        <v>27719772</v>
      </c>
      <c r="D77" s="3">
        <v>36400131</v>
      </c>
      <c r="E77" s="3">
        <v>39010908</v>
      </c>
      <c r="F77" s="3">
        <v>45642403</v>
      </c>
      <c r="G77" s="3">
        <v>45642403</v>
      </c>
      <c r="H77" s="3">
        <v>43773967</v>
      </c>
      <c r="I77" s="3">
        <v>39595116</v>
      </c>
      <c r="J77" s="3">
        <v>42072871</v>
      </c>
      <c r="K77" s="3">
        <v>39702888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26840492</v>
      </c>
      <c r="C79" s="3">
        <v>17157948</v>
      </c>
      <c r="D79" s="3">
        <v>14719360</v>
      </c>
      <c r="E79" s="3">
        <v>-20929676</v>
      </c>
      <c r="F79" s="3">
        <v>13677351</v>
      </c>
      <c r="G79" s="3">
        <v>13677351</v>
      </c>
      <c r="H79" s="3">
        <v>13467555</v>
      </c>
      <c r="I79" s="3">
        <v>13795556</v>
      </c>
      <c r="J79" s="3">
        <v>13280530</v>
      </c>
      <c r="K79" s="3">
        <v>14888081</v>
      </c>
    </row>
    <row r="80" spans="1:11" hidden="1" x14ac:dyDescent="0.2">
      <c r="A80" s="1" t="s">
        <v>71</v>
      </c>
      <c r="B80" s="3">
        <v>1103104</v>
      </c>
      <c r="C80" s="3">
        <v>763475</v>
      </c>
      <c r="D80" s="3">
        <v>364629</v>
      </c>
      <c r="E80" s="3">
        <v>742336</v>
      </c>
      <c r="F80" s="3">
        <v>984395</v>
      </c>
      <c r="G80" s="3">
        <v>984395</v>
      </c>
      <c r="H80" s="3">
        <v>726087</v>
      </c>
      <c r="I80" s="3">
        <v>1025178</v>
      </c>
      <c r="J80" s="3">
        <v>1223932</v>
      </c>
      <c r="K80" s="3">
        <v>1423091</v>
      </c>
    </row>
    <row r="81" spans="1:11" hidden="1" x14ac:dyDescent="0.2">
      <c r="A81" s="1" t="s">
        <v>72</v>
      </c>
      <c r="B81" s="3">
        <v>15054939</v>
      </c>
      <c r="C81" s="3">
        <v>11159746</v>
      </c>
      <c r="D81" s="3">
        <v>5881624</v>
      </c>
      <c r="E81" s="3">
        <v>6644625</v>
      </c>
      <c r="F81" s="3">
        <v>4921102</v>
      </c>
      <c r="G81" s="3">
        <v>4921102</v>
      </c>
      <c r="H81" s="3">
        <v>5603368</v>
      </c>
      <c r="I81" s="3">
        <v>7192455</v>
      </c>
      <c r="J81" s="3">
        <v>7282480</v>
      </c>
      <c r="K81" s="3">
        <v>7286621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47528493</v>
      </c>
      <c r="C83" s="3">
        <v>52751610</v>
      </c>
      <c r="D83" s="3">
        <v>74453077</v>
      </c>
      <c r="E83" s="3">
        <v>48900264</v>
      </c>
      <c r="F83" s="3">
        <v>55426369</v>
      </c>
      <c r="G83" s="3">
        <v>55426369</v>
      </c>
      <c r="H83" s="3">
        <v>93154600</v>
      </c>
      <c r="I83" s="3">
        <v>38961562</v>
      </c>
      <c r="J83" s="3">
        <v>40753792</v>
      </c>
      <c r="K83" s="3">
        <v>42628469</v>
      </c>
    </row>
    <row r="84" spans="1:11" hidden="1" x14ac:dyDescent="0.2">
      <c r="A84" s="1" t="s">
        <v>75</v>
      </c>
      <c r="B84" s="3">
        <v>-7133960</v>
      </c>
      <c r="C84" s="3">
        <v>9711669</v>
      </c>
      <c r="D84" s="3">
        <v>1175274</v>
      </c>
      <c r="E84" s="3">
        <v>17835349</v>
      </c>
      <c r="F84" s="3">
        <v>5466697</v>
      </c>
      <c r="G84" s="3">
        <v>5466697</v>
      </c>
      <c r="H84" s="3">
        <v>426090</v>
      </c>
      <c r="I84" s="3">
        <v>1660757</v>
      </c>
      <c r="J84" s="3">
        <v>2055950</v>
      </c>
      <c r="K84" s="3">
        <v>2469323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294646058</v>
      </c>
      <c r="C6" s="17">
        <v>310099132</v>
      </c>
      <c r="D6" s="21">
        <v>447235422</v>
      </c>
      <c r="E6" s="22">
        <v>623387456</v>
      </c>
      <c r="F6" s="17">
        <v>499529018</v>
      </c>
      <c r="G6" s="23">
        <v>499529018</v>
      </c>
      <c r="H6" s="19">
        <v>489213771</v>
      </c>
      <c r="I6" s="22">
        <v>619548563</v>
      </c>
      <c r="J6" s="17">
        <v>651112221</v>
      </c>
      <c r="K6" s="23">
        <v>680412271</v>
      </c>
    </row>
    <row r="7" spans="1:11" ht="13.5" x14ac:dyDescent="0.25">
      <c r="A7" s="20" t="s">
        <v>19</v>
      </c>
      <c r="B7" s="17">
        <v>2907135</v>
      </c>
      <c r="C7" s="17">
        <v>3478660</v>
      </c>
      <c r="D7" s="21">
        <v>18634801</v>
      </c>
      <c r="E7" s="22">
        <v>7000000</v>
      </c>
      <c r="F7" s="17">
        <v>33000000</v>
      </c>
      <c r="G7" s="23">
        <v>33000000</v>
      </c>
      <c r="H7" s="19">
        <v>38430476</v>
      </c>
      <c r="I7" s="22">
        <v>25712739</v>
      </c>
      <c r="J7" s="17">
        <v>26895525</v>
      </c>
      <c r="K7" s="23">
        <v>28105824</v>
      </c>
    </row>
    <row r="8" spans="1:11" ht="13.5" x14ac:dyDescent="0.25">
      <c r="A8" s="20" t="s">
        <v>20</v>
      </c>
      <c r="B8" s="17">
        <v>585717449</v>
      </c>
      <c r="C8" s="17">
        <v>623123886</v>
      </c>
      <c r="D8" s="21">
        <v>706335398</v>
      </c>
      <c r="E8" s="22">
        <v>387080748</v>
      </c>
      <c r="F8" s="17">
        <v>379365529</v>
      </c>
      <c r="G8" s="23">
        <v>379365529</v>
      </c>
      <c r="H8" s="19">
        <v>379823889</v>
      </c>
      <c r="I8" s="22">
        <v>416544670</v>
      </c>
      <c r="J8" s="17">
        <v>440807740</v>
      </c>
      <c r="K8" s="23">
        <v>487510346</v>
      </c>
    </row>
    <row r="9" spans="1:11" ht="13.5" x14ac:dyDescent="0.25">
      <c r="A9" s="20" t="s">
        <v>21</v>
      </c>
      <c r="B9" s="17">
        <v>64961527</v>
      </c>
      <c r="C9" s="17">
        <v>32423901</v>
      </c>
      <c r="D9" s="21">
        <v>70902175</v>
      </c>
      <c r="E9" s="22">
        <v>388335342</v>
      </c>
      <c r="F9" s="17">
        <v>433402603</v>
      </c>
      <c r="G9" s="23">
        <v>433402603</v>
      </c>
      <c r="H9" s="19">
        <v>439803679</v>
      </c>
      <c r="I9" s="22">
        <v>434839664</v>
      </c>
      <c r="J9" s="17">
        <v>452478496</v>
      </c>
      <c r="K9" s="23">
        <v>472134924</v>
      </c>
    </row>
    <row r="10" spans="1:11" ht="25.5" x14ac:dyDescent="0.2">
      <c r="A10" s="24" t="s">
        <v>130</v>
      </c>
      <c r="B10" s="25">
        <f>SUM(B5:B9)</f>
        <v>948232169</v>
      </c>
      <c r="C10" s="26">
        <f t="shared" ref="C10:K10" si="0">SUM(C5:C9)</f>
        <v>969125579</v>
      </c>
      <c r="D10" s="27">
        <f t="shared" si="0"/>
        <v>1243107796</v>
      </c>
      <c r="E10" s="25">
        <f t="shared" si="0"/>
        <v>1405803546</v>
      </c>
      <c r="F10" s="26">
        <f t="shared" si="0"/>
        <v>1345297150</v>
      </c>
      <c r="G10" s="28">
        <f t="shared" si="0"/>
        <v>1345297150</v>
      </c>
      <c r="H10" s="29">
        <f t="shared" si="0"/>
        <v>1347271815</v>
      </c>
      <c r="I10" s="25">
        <f t="shared" si="0"/>
        <v>1496645636</v>
      </c>
      <c r="J10" s="26">
        <f t="shared" si="0"/>
        <v>1571293982</v>
      </c>
      <c r="K10" s="28">
        <f t="shared" si="0"/>
        <v>1668163365</v>
      </c>
    </row>
    <row r="11" spans="1:11" ht="13.5" x14ac:dyDescent="0.25">
      <c r="A11" s="20" t="s">
        <v>22</v>
      </c>
      <c r="B11" s="17">
        <v>265513238</v>
      </c>
      <c r="C11" s="17">
        <v>280117323</v>
      </c>
      <c r="D11" s="21">
        <v>277704936</v>
      </c>
      <c r="E11" s="22">
        <v>317205572</v>
      </c>
      <c r="F11" s="17">
        <v>308100949</v>
      </c>
      <c r="G11" s="23">
        <v>308100949</v>
      </c>
      <c r="H11" s="19">
        <v>304913894</v>
      </c>
      <c r="I11" s="22">
        <v>365584079</v>
      </c>
      <c r="J11" s="17">
        <v>380988847</v>
      </c>
      <c r="K11" s="23">
        <v>398133342</v>
      </c>
    </row>
    <row r="12" spans="1:11" ht="13.5" x14ac:dyDescent="0.25">
      <c r="A12" s="20" t="s">
        <v>23</v>
      </c>
      <c r="B12" s="17">
        <v>11690917</v>
      </c>
      <c r="C12" s="17">
        <v>11530847</v>
      </c>
      <c r="D12" s="21">
        <v>15399436</v>
      </c>
      <c r="E12" s="22">
        <v>15585660</v>
      </c>
      <c r="F12" s="17">
        <v>17164344</v>
      </c>
      <c r="G12" s="23">
        <v>17164344</v>
      </c>
      <c r="H12" s="19">
        <v>16377439</v>
      </c>
      <c r="I12" s="22">
        <v>16483887</v>
      </c>
      <c r="J12" s="17">
        <v>17242147</v>
      </c>
      <c r="K12" s="23">
        <v>18018043</v>
      </c>
    </row>
    <row r="13" spans="1:11" ht="13.5" x14ac:dyDescent="0.25">
      <c r="A13" s="20" t="s">
        <v>24</v>
      </c>
      <c r="B13" s="17">
        <v>53116310</v>
      </c>
      <c r="C13" s="17">
        <v>51680905</v>
      </c>
      <c r="D13" s="21">
        <v>65586520</v>
      </c>
      <c r="E13" s="22">
        <v>56393188</v>
      </c>
      <c r="F13" s="17">
        <v>58096269</v>
      </c>
      <c r="G13" s="23">
        <v>58096269</v>
      </c>
      <c r="H13" s="19">
        <v>53617827</v>
      </c>
      <c r="I13" s="22">
        <v>60942987</v>
      </c>
      <c r="J13" s="17">
        <v>63746364</v>
      </c>
      <c r="K13" s="23">
        <v>66614950</v>
      </c>
    </row>
    <row r="14" spans="1:11" ht="13.5" x14ac:dyDescent="0.25">
      <c r="A14" s="20" t="s">
        <v>25</v>
      </c>
      <c r="B14" s="17">
        <v>21032877</v>
      </c>
      <c r="C14" s="17">
        <v>19727893</v>
      </c>
      <c r="D14" s="21">
        <v>18250463</v>
      </c>
      <c r="E14" s="22">
        <v>17403733</v>
      </c>
      <c r="F14" s="17">
        <v>17403733</v>
      </c>
      <c r="G14" s="23">
        <v>17403733</v>
      </c>
      <c r="H14" s="19">
        <v>5638977</v>
      </c>
      <c r="I14" s="22">
        <v>15920860</v>
      </c>
      <c r="J14" s="17">
        <v>14140380</v>
      </c>
      <c r="K14" s="23">
        <v>12255399</v>
      </c>
    </row>
    <row r="15" spans="1:11" ht="13.5" x14ac:dyDescent="0.25">
      <c r="A15" s="20" t="s">
        <v>26</v>
      </c>
      <c r="B15" s="17">
        <v>271483112</v>
      </c>
      <c r="C15" s="17">
        <v>184878311</v>
      </c>
      <c r="D15" s="21">
        <v>191914846</v>
      </c>
      <c r="E15" s="22">
        <v>310425961</v>
      </c>
      <c r="F15" s="17">
        <v>224519524</v>
      </c>
      <c r="G15" s="23">
        <v>224519524</v>
      </c>
      <c r="H15" s="19">
        <v>133083094</v>
      </c>
      <c r="I15" s="22">
        <v>296339061</v>
      </c>
      <c r="J15" s="17">
        <v>311658618</v>
      </c>
      <c r="K15" s="23">
        <v>344277101</v>
      </c>
    </row>
    <row r="16" spans="1:11" ht="13.5" x14ac:dyDescent="0.25">
      <c r="A16" s="20" t="s">
        <v>27</v>
      </c>
      <c r="B16" s="17">
        <v>6500000</v>
      </c>
      <c r="C16" s="17">
        <v>9158074</v>
      </c>
      <c r="D16" s="21">
        <v>9550000</v>
      </c>
      <c r="E16" s="22">
        <v>11500000</v>
      </c>
      <c r="F16" s="17">
        <v>12192242</v>
      </c>
      <c r="G16" s="23">
        <v>12192242</v>
      </c>
      <c r="H16" s="19">
        <v>11962683</v>
      </c>
      <c r="I16" s="22">
        <v>12900000</v>
      </c>
      <c r="J16" s="17">
        <v>209200</v>
      </c>
      <c r="K16" s="23">
        <v>218614</v>
      </c>
    </row>
    <row r="17" spans="1:11" ht="13.5" x14ac:dyDescent="0.25">
      <c r="A17" s="20" t="s">
        <v>28</v>
      </c>
      <c r="B17" s="17">
        <v>416875126</v>
      </c>
      <c r="C17" s="17">
        <v>439813048</v>
      </c>
      <c r="D17" s="21">
        <v>670806531</v>
      </c>
      <c r="E17" s="22">
        <v>402681966</v>
      </c>
      <c r="F17" s="17">
        <v>591622868</v>
      </c>
      <c r="G17" s="23">
        <v>591622868</v>
      </c>
      <c r="H17" s="19">
        <v>418796472</v>
      </c>
      <c r="I17" s="22">
        <v>617864819</v>
      </c>
      <c r="J17" s="17">
        <v>642179086</v>
      </c>
      <c r="K17" s="23">
        <v>669291139</v>
      </c>
    </row>
    <row r="18" spans="1:11" ht="13.5" x14ac:dyDescent="0.25">
      <c r="A18" s="30" t="s">
        <v>29</v>
      </c>
      <c r="B18" s="31">
        <f>SUM(B11:B17)</f>
        <v>1046211580</v>
      </c>
      <c r="C18" s="32">
        <f t="shared" ref="C18:K18" si="1">SUM(C11:C17)</f>
        <v>996906401</v>
      </c>
      <c r="D18" s="33">
        <f t="shared" si="1"/>
        <v>1249212732</v>
      </c>
      <c r="E18" s="31">
        <f t="shared" si="1"/>
        <v>1131196080</v>
      </c>
      <c r="F18" s="32">
        <f t="shared" si="1"/>
        <v>1229099929</v>
      </c>
      <c r="G18" s="34">
        <f t="shared" si="1"/>
        <v>1229099929</v>
      </c>
      <c r="H18" s="35">
        <f t="shared" si="1"/>
        <v>944390386</v>
      </c>
      <c r="I18" s="31">
        <f t="shared" si="1"/>
        <v>1386035693</v>
      </c>
      <c r="J18" s="32">
        <f t="shared" si="1"/>
        <v>1430164642</v>
      </c>
      <c r="K18" s="34">
        <f t="shared" si="1"/>
        <v>1508808588</v>
      </c>
    </row>
    <row r="19" spans="1:11" ht="13.5" x14ac:dyDescent="0.25">
      <c r="A19" s="30" t="s">
        <v>30</v>
      </c>
      <c r="B19" s="36">
        <f>+B10-B18</f>
        <v>-97979411</v>
      </c>
      <c r="C19" s="37">
        <f t="shared" ref="C19:K19" si="2">+C10-C18</f>
        <v>-27780822</v>
      </c>
      <c r="D19" s="38">
        <f t="shared" si="2"/>
        <v>-6104936</v>
      </c>
      <c r="E19" s="36">
        <f t="shared" si="2"/>
        <v>274607466</v>
      </c>
      <c r="F19" s="37">
        <f t="shared" si="2"/>
        <v>116197221</v>
      </c>
      <c r="G19" s="39">
        <f t="shared" si="2"/>
        <v>116197221</v>
      </c>
      <c r="H19" s="40">
        <f t="shared" si="2"/>
        <v>402881429</v>
      </c>
      <c r="I19" s="36">
        <f t="shared" si="2"/>
        <v>110609943</v>
      </c>
      <c r="J19" s="37">
        <f t="shared" si="2"/>
        <v>141129340</v>
      </c>
      <c r="K19" s="39">
        <f t="shared" si="2"/>
        <v>159354777</v>
      </c>
    </row>
    <row r="20" spans="1:11" ht="25.5" x14ac:dyDescent="0.2">
      <c r="A20" s="41" t="s">
        <v>31</v>
      </c>
      <c r="B20" s="42">
        <v>224927794</v>
      </c>
      <c r="C20" s="43">
        <v>278978968</v>
      </c>
      <c r="D20" s="44">
        <v>312139776</v>
      </c>
      <c r="E20" s="42">
        <v>197369252</v>
      </c>
      <c r="F20" s="43">
        <v>196895471</v>
      </c>
      <c r="G20" s="45">
        <v>196895471</v>
      </c>
      <c r="H20" s="46">
        <v>195331099</v>
      </c>
      <c r="I20" s="42">
        <v>196255330</v>
      </c>
      <c r="J20" s="43">
        <v>203340260</v>
      </c>
      <c r="K20" s="45">
        <v>180883654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368783</v>
      </c>
      <c r="E21" s="48">
        <v>0</v>
      </c>
      <c r="F21" s="49">
        <v>3338731</v>
      </c>
      <c r="G21" s="51">
        <v>3338731</v>
      </c>
      <c r="H21" s="52">
        <v>3338731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126948383</v>
      </c>
      <c r="C22" s="55">
        <f t="shared" ref="C22:K22" si="3">SUM(C19:C21)</f>
        <v>251198146</v>
      </c>
      <c r="D22" s="56">
        <f t="shared" si="3"/>
        <v>306403623</v>
      </c>
      <c r="E22" s="54">
        <f t="shared" si="3"/>
        <v>471976718</v>
      </c>
      <c r="F22" s="55">
        <f t="shared" si="3"/>
        <v>316431423</v>
      </c>
      <c r="G22" s="57">
        <f t="shared" si="3"/>
        <v>316431423</v>
      </c>
      <c r="H22" s="58">
        <f t="shared" si="3"/>
        <v>601551259</v>
      </c>
      <c r="I22" s="54">
        <f t="shared" si="3"/>
        <v>306865273</v>
      </c>
      <c r="J22" s="55">
        <f t="shared" si="3"/>
        <v>344469600</v>
      </c>
      <c r="K22" s="57">
        <f t="shared" si="3"/>
        <v>340238431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126948383</v>
      </c>
      <c r="C24" s="37">
        <f t="shared" ref="C24:K24" si="4">SUM(C22:C23)</f>
        <v>251198146</v>
      </c>
      <c r="D24" s="38">
        <f t="shared" si="4"/>
        <v>306403623</v>
      </c>
      <c r="E24" s="36">
        <f t="shared" si="4"/>
        <v>471976718</v>
      </c>
      <c r="F24" s="37">
        <f t="shared" si="4"/>
        <v>316431423</v>
      </c>
      <c r="G24" s="39">
        <f t="shared" si="4"/>
        <v>316431423</v>
      </c>
      <c r="H24" s="40">
        <f t="shared" si="4"/>
        <v>601551259</v>
      </c>
      <c r="I24" s="36">
        <f t="shared" si="4"/>
        <v>306865273</v>
      </c>
      <c r="J24" s="37">
        <f t="shared" si="4"/>
        <v>344469600</v>
      </c>
      <c r="K24" s="39">
        <f t="shared" si="4"/>
        <v>340238431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307631390</v>
      </c>
      <c r="C27" s="66">
        <v>407354887</v>
      </c>
      <c r="D27" s="67">
        <v>406833458</v>
      </c>
      <c r="E27" s="68">
        <v>184314976</v>
      </c>
      <c r="F27" s="66">
        <v>203533343</v>
      </c>
      <c r="G27" s="69">
        <v>203533343</v>
      </c>
      <c r="H27" s="70">
        <v>63200870</v>
      </c>
      <c r="I27" s="68">
        <v>184263826</v>
      </c>
      <c r="J27" s="66">
        <v>183494235</v>
      </c>
      <c r="K27" s="69">
        <v>171891003</v>
      </c>
    </row>
    <row r="28" spans="1:11" ht="13.5" x14ac:dyDescent="0.25">
      <c r="A28" s="71" t="s">
        <v>36</v>
      </c>
      <c r="B28" s="17">
        <v>299230949</v>
      </c>
      <c r="C28" s="17">
        <v>405499710</v>
      </c>
      <c r="D28" s="21">
        <v>400543367</v>
      </c>
      <c r="E28" s="22">
        <v>171625436</v>
      </c>
      <c r="F28" s="17">
        <v>170890097</v>
      </c>
      <c r="G28" s="23">
        <v>170890097</v>
      </c>
      <c r="H28" s="19">
        <v>0</v>
      </c>
      <c r="I28" s="22">
        <v>170656810</v>
      </c>
      <c r="J28" s="17">
        <v>181921095</v>
      </c>
      <c r="K28" s="23">
        <v>171891003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8400441</v>
      </c>
      <c r="C31" s="17">
        <v>1855177</v>
      </c>
      <c r="D31" s="21">
        <v>5921308</v>
      </c>
      <c r="E31" s="22">
        <v>12689540</v>
      </c>
      <c r="F31" s="17">
        <v>32643246</v>
      </c>
      <c r="G31" s="23">
        <v>32643246</v>
      </c>
      <c r="H31" s="19">
        <v>0</v>
      </c>
      <c r="I31" s="22">
        <v>13607016</v>
      </c>
      <c r="J31" s="17">
        <v>1573140</v>
      </c>
      <c r="K31" s="23">
        <v>0</v>
      </c>
    </row>
    <row r="32" spans="1:11" ht="13.5" x14ac:dyDescent="0.25">
      <c r="A32" s="30" t="s">
        <v>39</v>
      </c>
      <c r="B32" s="66">
        <f>SUM(B28:B31)</f>
        <v>307631390</v>
      </c>
      <c r="C32" s="66">
        <f t="shared" ref="C32:K32" si="5">SUM(C28:C31)</f>
        <v>407354887</v>
      </c>
      <c r="D32" s="67">
        <f t="shared" si="5"/>
        <v>406464675</v>
      </c>
      <c r="E32" s="68">
        <f t="shared" si="5"/>
        <v>184314976</v>
      </c>
      <c r="F32" s="66">
        <f t="shared" si="5"/>
        <v>203533343</v>
      </c>
      <c r="G32" s="69">
        <f t="shared" si="5"/>
        <v>203533343</v>
      </c>
      <c r="H32" s="70">
        <f t="shared" si="5"/>
        <v>0</v>
      </c>
      <c r="I32" s="68">
        <f t="shared" si="5"/>
        <v>184263826</v>
      </c>
      <c r="J32" s="66">
        <f t="shared" si="5"/>
        <v>183494235</v>
      </c>
      <c r="K32" s="69">
        <f t="shared" si="5"/>
        <v>171891003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144458060</v>
      </c>
      <c r="C35" s="17">
        <v>177302427</v>
      </c>
      <c r="D35" s="21">
        <v>384903257</v>
      </c>
      <c r="E35" s="22">
        <v>497880823</v>
      </c>
      <c r="F35" s="17">
        <v>829403381</v>
      </c>
      <c r="G35" s="23">
        <v>829403381</v>
      </c>
      <c r="H35" s="19">
        <v>497239856</v>
      </c>
      <c r="I35" s="22">
        <v>1069862228</v>
      </c>
      <c r="J35" s="17">
        <v>588350757</v>
      </c>
      <c r="K35" s="23">
        <v>613832062</v>
      </c>
    </row>
    <row r="36" spans="1:11" ht="13.5" x14ac:dyDescent="0.25">
      <c r="A36" s="20" t="s">
        <v>42</v>
      </c>
      <c r="B36" s="17">
        <v>2185259387</v>
      </c>
      <c r="C36" s="17">
        <v>-718793813</v>
      </c>
      <c r="D36" s="21">
        <v>2550307022</v>
      </c>
      <c r="E36" s="22">
        <v>2703129173</v>
      </c>
      <c r="F36" s="17">
        <v>2692909506</v>
      </c>
      <c r="G36" s="23">
        <v>2692909506</v>
      </c>
      <c r="H36" s="19">
        <v>2692093531</v>
      </c>
      <c r="I36" s="22">
        <v>2789705270</v>
      </c>
      <c r="J36" s="17">
        <v>119747871</v>
      </c>
      <c r="K36" s="23">
        <v>105276053</v>
      </c>
    </row>
    <row r="37" spans="1:11" ht="13.5" x14ac:dyDescent="0.25">
      <c r="A37" s="20" t="s">
        <v>43</v>
      </c>
      <c r="B37" s="17">
        <v>285394829</v>
      </c>
      <c r="C37" s="17">
        <v>282700636</v>
      </c>
      <c r="D37" s="21">
        <v>412430022</v>
      </c>
      <c r="E37" s="22">
        <v>-192529434</v>
      </c>
      <c r="F37" s="17">
        <v>630089044</v>
      </c>
      <c r="G37" s="23">
        <v>630089044</v>
      </c>
      <c r="H37" s="19">
        <v>21547098</v>
      </c>
      <c r="I37" s="22">
        <v>606198303</v>
      </c>
      <c r="J37" s="17">
        <v>382455320</v>
      </c>
      <c r="K37" s="23">
        <v>399716713</v>
      </c>
    </row>
    <row r="38" spans="1:11" ht="13.5" x14ac:dyDescent="0.25">
      <c r="A38" s="20" t="s">
        <v>44</v>
      </c>
      <c r="B38" s="17">
        <v>221189037</v>
      </c>
      <c r="C38" s="17">
        <v>180015832</v>
      </c>
      <c r="D38" s="21">
        <v>167682136</v>
      </c>
      <c r="E38" s="22">
        <v>165256883</v>
      </c>
      <c r="F38" s="17">
        <v>203575874</v>
      </c>
      <c r="G38" s="23">
        <v>203575874</v>
      </c>
      <c r="H38" s="19">
        <v>169001924</v>
      </c>
      <c r="I38" s="22">
        <v>177791732</v>
      </c>
      <c r="J38" s="17">
        <v>-18826292</v>
      </c>
      <c r="K38" s="23">
        <v>-20847030</v>
      </c>
    </row>
    <row r="39" spans="1:11" ht="13.5" x14ac:dyDescent="0.25">
      <c r="A39" s="20" t="s">
        <v>45</v>
      </c>
      <c r="B39" s="17">
        <v>1696185198</v>
      </c>
      <c r="C39" s="17">
        <v>-1255406000</v>
      </c>
      <c r="D39" s="21">
        <v>2048694498</v>
      </c>
      <c r="E39" s="22">
        <v>3228282547</v>
      </c>
      <c r="F39" s="17">
        <v>2688647969</v>
      </c>
      <c r="G39" s="23">
        <v>2688647969</v>
      </c>
      <c r="H39" s="19">
        <v>2397233106</v>
      </c>
      <c r="I39" s="22">
        <v>3075577463</v>
      </c>
      <c r="J39" s="17">
        <v>344469600</v>
      </c>
      <c r="K39" s="23">
        <v>340238432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-6402478</v>
      </c>
      <c r="D42" s="21">
        <v>-188857455</v>
      </c>
      <c r="E42" s="22">
        <v>-159669307</v>
      </c>
      <c r="F42" s="17">
        <v>351525693</v>
      </c>
      <c r="G42" s="23">
        <v>351525693</v>
      </c>
      <c r="H42" s="19">
        <v>765320596</v>
      </c>
      <c r="I42" s="22">
        <v>380821048</v>
      </c>
      <c r="J42" s="17">
        <v>789433903</v>
      </c>
      <c r="K42" s="23">
        <v>802704916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-162655774</v>
      </c>
      <c r="F43" s="17">
        <v>-234063347</v>
      </c>
      <c r="G43" s="23">
        <v>-234063347</v>
      </c>
      <c r="H43" s="19">
        <v>-49608054</v>
      </c>
      <c r="I43" s="22">
        <v>-211903400</v>
      </c>
      <c r="J43" s="17">
        <v>-211018371</v>
      </c>
      <c r="K43" s="23">
        <v>-197674654</v>
      </c>
    </row>
    <row r="44" spans="1:11" ht="13.5" x14ac:dyDescent="0.25">
      <c r="A44" s="20" t="s">
        <v>49</v>
      </c>
      <c r="B44" s="17">
        <v>0</v>
      </c>
      <c r="C44" s="17">
        <v>-10962119</v>
      </c>
      <c r="D44" s="21">
        <v>-28426456</v>
      </c>
      <c r="E44" s="22">
        <v>-13677958</v>
      </c>
      <c r="F44" s="17">
        <v>0</v>
      </c>
      <c r="G44" s="23">
        <v>0</v>
      </c>
      <c r="H44" s="19">
        <v>14304924</v>
      </c>
      <c r="I44" s="22">
        <v>-15160381</v>
      </c>
      <c r="J44" s="17">
        <v>-16941311</v>
      </c>
      <c r="K44" s="23">
        <v>-18826292</v>
      </c>
    </row>
    <row r="45" spans="1:11" ht="13.5" x14ac:dyDescent="0.25">
      <c r="A45" s="30" t="s">
        <v>50</v>
      </c>
      <c r="B45" s="66">
        <v>22495</v>
      </c>
      <c r="C45" s="66">
        <v>215775753</v>
      </c>
      <c r="D45" s="67">
        <v>15846417</v>
      </c>
      <c r="E45" s="68">
        <v>-100897596</v>
      </c>
      <c r="F45" s="66">
        <v>446122351</v>
      </c>
      <c r="G45" s="69">
        <v>446122351</v>
      </c>
      <c r="H45" s="70">
        <v>1058474180</v>
      </c>
      <c r="I45" s="68">
        <v>453566516</v>
      </c>
      <c r="J45" s="66">
        <v>561474221</v>
      </c>
      <c r="K45" s="69">
        <v>586203970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82807041</v>
      </c>
      <c r="C48" s="17">
        <v>88558672</v>
      </c>
      <c r="D48" s="21">
        <v>328660003</v>
      </c>
      <c r="E48" s="22">
        <v>-93376071</v>
      </c>
      <c r="F48" s="17">
        <v>446121465</v>
      </c>
      <c r="G48" s="23">
        <v>446121465</v>
      </c>
      <c r="H48" s="19">
        <v>283536794</v>
      </c>
      <c r="I48" s="22">
        <v>453564391</v>
      </c>
      <c r="J48" s="17">
        <v>561471998</v>
      </c>
      <c r="K48" s="23">
        <v>586201650</v>
      </c>
    </row>
    <row r="49" spans="1:11" ht="13.5" x14ac:dyDescent="0.25">
      <c r="A49" s="20" t="s">
        <v>53</v>
      </c>
      <c r="B49" s="17">
        <f>+B75</f>
        <v>342334273</v>
      </c>
      <c r="C49" s="17">
        <f t="shared" ref="C49:K49" si="6">+C75</f>
        <v>291517340.70036089</v>
      </c>
      <c r="D49" s="21">
        <f t="shared" si="6"/>
        <v>397746045.74205565</v>
      </c>
      <c r="E49" s="22">
        <f t="shared" si="6"/>
        <v>-934554940.66279793</v>
      </c>
      <c r="F49" s="17">
        <f t="shared" si="6"/>
        <v>136196962.10184944</v>
      </c>
      <c r="G49" s="23">
        <f t="shared" si="6"/>
        <v>136196962.10184944</v>
      </c>
      <c r="H49" s="19">
        <f t="shared" si="6"/>
        <v>-241808855.48122388</v>
      </c>
      <c r="I49" s="22">
        <f t="shared" si="6"/>
        <v>-133485085.85881901</v>
      </c>
      <c r="J49" s="17">
        <f t="shared" si="6"/>
        <v>421476333.49446136</v>
      </c>
      <c r="K49" s="23">
        <f t="shared" si="6"/>
        <v>440776588.23749685</v>
      </c>
    </row>
    <row r="50" spans="1:11" ht="13.5" x14ac:dyDescent="0.25">
      <c r="A50" s="30" t="s">
        <v>54</v>
      </c>
      <c r="B50" s="66">
        <f>+B48-B49</f>
        <v>-259527232</v>
      </c>
      <c r="C50" s="66">
        <f t="shared" ref="C50:K50" si="7">+C48-C49</f>
        <v>-202958668.70036089</v>
      </c>
      <c r="D50" s="67">
        <f t="shared" si="7"/>
        <v>-69086042.742055655</v>
      </c>
      <c r="E50" s="68">
        <f t="shared" si="7"/>
        <v>841178869.66279793</v>
      </c>
      <c r="F50" s="66">
        <f t="shared" si="7"/>
        <v>309924502.89815056</v>
      </c>
      <c r="G50" s="69">
        <f t="shared" si="7"/>
        <v>309924502.89815056</v>
      </c>
      <c r="H50" s="70">
        <f t="shared" si="7"/>
        <v>525345649.48122388</v>
      </c>
      <c r="I50" s="68">
        <f t="shared" si="7"/>
        <v>587049476.85881901</v>
      </c>
      <c r="J50" s="66">
        <f t="shared" si="7"/>
        <v>139995664.50553864</v>
      </c>
      <c r="K50" s="69">
        <f t="shared" si="7"/>
        <v>145425061.76250315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1619727616</v>
      </c>
      <c r="C53" s="17">
        <v>-1312581906</v>
      </c>
      <c r="D53" s="21">
        <v>1836341320</v>
      </c>
      <c r="E53" s="22">
        <v>1652238063</v>
      </c>
      <c r="F53" s="17">
        <v>1790345548</v>
      </c>
      <c r="G53" s="23">
        <v>1790345548</v>
      </c>
      <c r="H53" s="19">
        <v>1720602977</v>
      </c>
      <c r="I53" s="22">
        <v>1737535947</v>
      </c>
      <c r="J53" s="17">
        <v>-62173224</v>
      </c>
      <c r="K53" s="23">
        <v>-66614950</v>
      </c>
    </row>
    <row r="54" spans="1:11" ht="13.5" x14ac:dyDescent="0.25">
      <c r="A54" s="20" t="s">
        <v>57</v>
      </c>
      <c r="B54" s="17">
        <v>48413753</v>
      </c>
      <c r="C54" s="17">
        <v>51680905</v>
      </c>
      <c r="D54" s="21">
        <v>51677483</v>
      </c>
      <c r="E54" s="22">
        <v>56393188</v>
      </c>
      <c r="F54" s="17">
        <v>58096269</v>
      </c>
      <c r="G54" s="23">
        <v>58096269</v>
      </c>
      <c r="H54" s="19">
        <v>53617827</v>
      </c>
      <c r="I54" s="22">
        <v>60942987</v>
      </c>
      <c r="J54" s="17">
        <v>63746364</v>
      </c>
      <c r="K54" s="23">
        <v>66614950</v>
      </c>
    </row>
    <row r="55" spans="1:11" ht="13.5" x14ac:dyDescent="0.25">
      <c r="A55" s="20" t="s">
        <v>58</v>
      </c>
      <c r="B55" s="17">
        <v>226592803</v>
      </c>
      <c r="C55" s="17">
        <v>311406699</v>
      </c>
      <c r="D55" s="21">
        <v>303048996</v>
      </c>
      <c r="E55" s="22">
        <v>73794941</v>
      </c>
      <c r="F55" s="17">
        <v>96571117</v>
      </c>
      <c r="G55" s="23">
        <v>96571117</v>
      </c>
      <c r="H55" s="19">
        <v>-38294520</v>
      </c>
      <c r="I55" s="22">
        <v>102349606</v>
      </c>
      <c r="J55" s="17">
        <v>111715328</v>
      </c>
      <c r="K55" s="23">
        <v>55001060</v>
      </c>
    </row>
    <row r="56" spans="1:11" ht="13.5" x14ac:dyDescent="0.25">
      <c r="A56" s="20" t="s">
        <v>59</v>
      </c>
      <c r="B56" s="17">
        <v>19915726</v>
      </c>
      <c r="C56" s="17">
        <v>14211229</v>
      </c>
      <c r="D56" s="21">
        <v>22445562</v>
      </c>
      <c r="E56" s="22">
        <v>21731149</v>
      </c>
      <c r="F56" s="17">
        <v>31233655</v>
      </c>
      <c r="G56" s="23">
        <v>31233655</v>
      </c>
      <c r="H56" s="19">
        <v>31750742</v>
      </c>
      <c r="I56" s="22">
        <v>45941063</v>
      </c>
      <c r="J56" s="17">
        <v>48054352</v>
      </c>
      <c r="K56" s="23">
        <v>50216798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10314099</v>
      </c>
      <c r="F59" s="17">
        <v>10314099</v>
      </c>
      <c r="G59" s="23">
        <v>10314099</v>
      </c>
      <c r="H59" s="19">
        <v>5799431</v>
      </c>
      <c r="I59" s="22">
        <v>15697595</v>
      </c>
      <c r="J59" s="17">
        <v>16419684</v>
      </c>
      <c r="K59" s="23">
        <v>17158570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21216</v>
      </c>
      <c r="C62" s="86">
        <v>21216</v>
      </c>
      <c r="D62" s="87">
        <v>21216</v>
      </c>
      <c r="E62" s="85">
        <v>21216</v>
      </c>
      <c r="F62" s="86">
        <v>21216</v>
      </c>
      <c r="G62" s="87">
        <v>21216</v>
      </c>
      <c r="H62" s="88">
        <v>21216</v>
      </c>
      <c r="I62" s="85">
        <v>21216</v>
      </c>
      <c r="J62" s="86">
        <v>21216</v>
      </c>
      <c r="K62" s="87">
        <v>21216</v>
      </c>
    </row>
    <row r="63" spans="1:11" ht="13.5" x14ac:dyDescent="0.25">
      <c r="A63" s="84" t="s">
        <v>65</v>
      </c>
      <c r="B63" s="85">
        <v>31503</v>
      </c>
      <c r="C63" s="86">
        <v>31503</v>
      </c>
      <c r="D63" s="87">
        <v>31503</v>
      </c>
      <c r="E63" s="85">
        <v>29564</v>
      </c>
      <c r="F63" s="86">
        <v>29564</v>
      </c>
      <c r="G63" s="87">
        <v>29564</v>
      </c>
      <c r="H63" s="88">
        <v>29564</v>
      </c>
      <c r="I63" s="85">
        <v>29564</v>
      </c>
      <c r="J63" s="86">
        <v>29564</v>
      </c>
      <c r="K63" s="87">
        <v>29564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5.972349267428117E-3</v>
      </c>
      <c r="D70" s="5">
        <f t="shared" si="8"/>
        <v>4.0888215361003094E-3</v>
      </c>
      <c r="E70" s="5">
        <f t="shared" si="8"/>
        <v>1.2577163166401604</v>
      </c>
      <c r="F70" s="5">
        <f t="shared" si="8"/>
        <v>1.3185127508167149</v>
      </c>
      <c r="G70" s="5">
        <f t="shared" si="8"/>
        <v>1.3185127508167149</v>
      </c>
      <c r="H70" s="5">
        <f t="shared" si="8"/>
        <v>0.6800708159879636</v>
      </c>
      <c r="I70" s="5">
        <f t="shared" si="8"/>
        <v>1.1949183526288865</v>
      </c>
      <c r="J70" s="5">
        <f t="shared" si="8"/>
        <v>1.7540138715018729</v>
      </c>
      <c r="K70" s="5">
        <f t="shared" si="8"/>
        <v>1.752978295448272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1852454</v>
      </c>
      <c r="D71" s="2">
        <f t="shared" si="9"/>
        <v>1830583</v>
      </c>
      <c r="E71" s="2">
        <f t="shared" si="9"/>
        <v>784044575</v>
      </c>
      <c r="F71" s="2">
        <f t="shared" si="9"/>
        <v>659072017</v>
      </c>
      <c r="G71" s="2">
        <f t="shared" si="9"/>
        <v>659072017</v>
      </c>
      <c r="H71" s="2">
        <f t="shared" si="9"/>
        <v>333018489</v>
      </c>
      <c r="I71" s="2">
        <f t="shared" si="9"/>
        <v>740822156</v>
      </c>
      <c r="J71" s="2">
        <f t="shared" si="9"/>
        <v>1142846320</v>
      </c>
      <c r="K71" s="2">
        <f t="shared" si="9"/>
        <v>1193569301</v>
      </c>
    </row>
    <row r="72" spans="1:11" hidden="1" x14ac:dyDescent="0.2">
      <c r="A72" s="1" t="s">
        <v>136</v>
      </c>
      <c r="B72" s="2">
        <f>+B77</f>
        <v>310412883</v>
      </c>
      <c r="C72" s="2">
        <f t="shared" ref="C72:K72" si="10">+C77</f>
        <v>310171746</v>
      </c>
      <c r="D72" s="2">
        <f t="shared" si="10"/>
        <v>447704304</v>
      </c>
      <c r="E72" s="2">
        <f t="shared" si="10"/>
        <v>623387456</v>
      </c>
      <c r="F72" s="2">
        <f t="shared" si="10"/>
        <v>499860177</v>
      </c>
      <c r="G72" s="2">
        <f t="shared" si="10"/>
        <v>499860177</v>
      </c>
      <c r="H72" s="2">
        <f t="shared" si="10"/>
        <v>489682076</v>
      </c>
      <c r="I72" s="2">
        <f t="shared" si="10"/>
        <v>619977218</v>
      </c>
      <c r="J72" s="2">
        <f t="shared" si="10"/>
        <v>651560594</v>
      </c>
      <c r="K72" s="2">
        <f t="shared" si="10"/>
        <v>680880821</v>
      </c>
    </row>
    <row r="73" spans="1:11" hidden="1" x14ac:dyDescent="0.2">
      <c r="A73" s="1" t="s">
        <v>137</v>
      </c>
      <c r="B73" s="2">
        <f>+B74</f>
        <v>-84753249.99999997</v>
      </c>
      <c r="C73" s="2">
        <f t="shared" ref="C73:K73" si="11">+(C78+C80+C81+C82)-(B78+B80+B81+B82)</f>
        <v>10471722</v>
      </c>
      <c r="D73" s="2">
        <f t="shared" si="11"/>
        <v>-57341526</v>
      </c>
      <c r="E73" s="2">
        <f t="shared" si="11"/>
        <v>446195058</v>
      </c>
      <c r="F73" s="2">
        <f>+(F78+F80+F81+F82)-(D78+D80+D81+D82)</f>
        <v>190313449</v>
      </c>
      <c r="G73" s="2">
        <f>+(G78+G80+G81+G82)-(D78+D80+D81+D82)</f>
        <v>190313449</v>
      </c>
      <c r="H73" s="2">
        <f>+(H78+H80+H81+H82)-(D78+D80+D81+D82)</f>
        <v>342234525</v>
      </c>
      <c r="I73" s="2">
        <f>+(I78+I80+I81+I82)-(E78+E80+E81+E82)</f>
        <v>-50755487</v>
      </c>
      <c r="J73" s="2">
        <f t="shared" si="11"/>
        <v>-569569136</v>
      </c>
      <c r="K73" s="2">
        <f t="shared" si="11"/>
        <v>-5157864</v>
      </c>
    </row>
    <row r="74" spans="1:11" hidden="1" x14ac:dyDescent="0.2">
      <c r="A74" s="1" t="s">
        <v>138</v>
      </c>
      <c r="B74" s="2">
        <f>+TREND(C74:E74)</f>
        <v>-84753249.99999997</v>
      </c>
      <c r="C74" s="2">
        <f>+C73</f>
        <v>10471722</v>
      </c>
      <c r="D74" s="2">
        <f t="shared" ref="D74:K74" si="12">+D73</f>
        <v>-57341526</v>
      </c>
      <c r="E74" s="2">
        <f t="shared" si="12"/>
        <v>446195058</v>
      </c>
      <c r="F74" s="2">
        <f t="shared" si="12"/>
        <v>190313449</v>
      </c>
      <c r="G74" s="2">
        <f t="shared" si="12"/>
        <v>190313449</v>
      </c>
      <c r="H74" s="2">
        <f t="shared" si="12"/>
        <v>342234525</v>
      </c>
      <c r="I74" s="2">
        <f t="shared" si="12"/>
        <v>-50755487</v>
      </c>
      <c r="J74" s="2">
        <f t="shared" si="12"/>
        <v>-569569136</v>
      </c>
      <c r="K74" s="2">
        <f t="shared" si="12"/>
        <v>-5157864</v>
      </c>
    </row>
    <row r="75" spans="1:11" hidden="1" x14ac:dyDescent="0.2">
      <c r="A75" s="1" t="s">
        <v>139</v>
      </c>
      <c r="B75" s="2">
        <f>+B84-(((B80+B81+B82+B78)*B70)-B79)</f>
        <v>342334273</v>
      </c>
      <c r="C75" s="2">
        <f t="shared" ref="C75:K75" si="13">+C84-(((C80+C81+C82+C78)*C70)-C79)</f>
        <v>291517340.70036089</v>
      </c>
      <c r="D75" s="2">
        <f t="shared" si="13"/>
        <v>397746045.74205565</v>
      </c>
      <c r="E75" s="2">
        <f t="shared" si="13"/>
        <v>-934554940.66279793</v>
      </c>
      <c r="F75" s="2">
        <f t="shared" si="13"/>
        <v>136196962.10184944</v>
      </c>
      <c r="G75" s="2">
        <f t="shared" si="13"/>
        <v>136196962.10184944</v>
      </c>
      <c r="H75" s="2">
        <f t="shared" si="13"/>
        <v>-241808855.48122388</v>
      </c>
      <c r="I75" s="2">
        <f t="shared" si="13"/>
        <v>-133485085.85881901</v>
      </c>
      <c r="J75" s="2">
        <f t="shared" si="13"/>
        <v>421476333.49446136</v>
      </c>
      <c r="K75" s="2">
        <f t="shared" si="13"/>
        <v>440776588.23749685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310412883</v>
      </c>
      <c r="C77" s="3">
        <v>310171746</v>
      </c>
      <c r="D77" s="3">
        <v>447704304</v>
      </c>
      <c r="E77" s="3">
        <v>623387456</v>
      </c>
      <c r="F77" s="3">
        <v>499860177</v>
      </c>
      <c r="G77" s="3">
        <v>499860177</v>
      </c>
      <c r="H77" s="3">
        <v>489682076</v>
      </c>
      <c r="I77" s="3">
        <v>619977218</v>
      </c>
      <c r="J77" s="3">
        <v>651560594</v>
      </c>
      <c r="K77" s="3">
        <v>680880821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228929137</v>
      </c>
      <c r="C79" s="3">
        <v>131538343</v>
      </c>
      <c r="D79" s="3">
        <v>313343686</v>
      </c>
      <c r="E79" s="3">
        <v>-349121430</v>
      </c>
      <c r="F79" s="3">
        <v>473859594</v>
      </c>
      <c r="G79" s="3">
        <v>473859594</v>
      </c>
      <c r="H79" s="3">
        <v>-108645589</v>
      </c>
      <c r="I79" s="3">
        <v>457984620</v>
      </c>
      <c r="J79" s="3">
        <v>271218705</v>
      </c>
      <c r="K79" s="3">
        <v>283423516</v>
      </c>
    </row>
    <row r="80" spans="1:11" hidden="1" x14ac:dyDescent="0.2">
      <c r="A80" s="1" t="s">
        <v>71</v>
      </c>
      <c r="B80" s="3">
        <v>90687848</v>
      </c>
      <c r="C80" s="3">
        <v>100816710</v>
      </c>
      <c r="D80" s="3">
        <v>59510364</v>
      </c>
      <c r="E80" s="3">
        <v>475512802</v>
      </c>
      <c r="F80" s="3">
        <v>249823813</v>
      </c>
      <c r="G80" s="3">
        <v>249823813</v>
      </c>
      <c r="H80" s="3">
        <v>400823752</v>
      </c>
      <c r="I80" s="3">
        <v>454949935</v>
      </c>
      <c r="J80" s="3">
        <v>-114619201</v>
      </c>
      <c r="K80" s="3">
        <v>-119777065</v>
      </c>
    </row>
    <row r="81" spans="1:11" hidden="1" x14ac:dyDescent="0.2">
      <c r="A81" s="1" t="s">
        <v>72</v>
      </c>
      <c r="B81" s="3">
        <v>15692320</v>
      </c>
      <c r="C81" s="3">
        <v>16035180</v>
      </c>
      <c r="D81" s="3">
        <v>0</v>
      </c>
      <c r="E81" s="3">
        <v>30192620</v>
      </c>
      <c r="F81" s="3">
        <v>0</v>
      </c>
      <c r="G81" s="3">
        <v>0</v>
      </c>
      <c r="H81" s="3">
        <v>921137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1852454</v>
      </c>
      <c r="D83" s="3">
        <v>1830583</v>
      </c>
      <c r="E83" s="3">
        <v>784044575</v>
      </c>
      <c r="F83" s="3">
        <v>659072017</v>
      </c>
      <c r="G83" s="3">
        <v>659072017</v>
      </c>
      <c r="H83" s="3">
        <v>333018489</v>
      </c>
      <c r="I83" s="3">
        <v>740822156</v>
      </c>
      <c r="J83" s="3">
        <v>1142846320</v>
      </c>
      <c r="K83" s="3">
        <v>1193569301</v>
      </c>
    </row>
    <row r="84" spans="1:11" hidden="1" x14ac:dyDescent="0.2">
      <c r="A84" s="1" t="s">
        <v>75</v>
      </c>
      <c r="B84" s="3">
        <v>113405136</v>
      </c>
      <c r="C84" s="3">
        <v>160676878</v>
      </c>
      <c r="D84" s="3">
        <v>84645687</v>
      </c>
      <c r="E84" s="3">
        <v>50600450</v>
      </c>
      <c r="F84" s="3">
        <v>-8266749</v>
      </c>
      <c r="G84" s="3">
        <v>-8266749</v>
      </c>
      <c r="H84" s="3">
        <v>140051708</v>
      </c>
      <c r="I84" s="3">
        <v>-47841679</v>
      </c>
      <c r="J84" s="3">
        <v>-50786040</v>
      </c>
      <c r="K84" s="3">
        <v>-52613523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30469270</v>
      </c>
      <c r="C5" s="17">
        <v>27961560</v>
      </c>
      <c r="D5" s="21">
        <v>30197014</v>
      </c>
      <c r="E5" s="22">
        <v>28790305</v>
      </c>
      <c r="F5" s="17">
        <v>28790305</v>
      </c>
      <c r="G5" s="23">
        <v>28790305</v>
      </c>
      <c r="H5" s="19">
        <v>26322079</v>
      </c>
      <c r="I5" s="22">
        <v>30201031</v>
      </c>
      <c r="J5" s="17">
        <v>31590278</v>
      </c>
      <c r="K5" s="23">
        <v>33043430</v>
      </c>
    </row>
    <row r="6" spans="1:11" ht="13.5" x14ac:dyDescent="0.25">
      <c r="A6" s="20" t="s">
        <v>18</v>
      </c>
      <c r="B6" s="17">
        <v>2949554</v>
      </c>
      <c r="C6" s="17">
        <v>1279760</v>
      </c>
      <c r="D6" s="21">
        <v>1704196</v>
      </c>
      <c r="E6" s="22">
        <v>1707489</v>
      </c>
      <c r="F6" s="17">
        <v>1920014</v>
      </c>
      <c r="G6" s="23">
        <v>1920014</v>
      </c>
      <c r="H6" s="19">
        <v>1757889</v>
      </c>
      <c r="I6" s="22">
        <v>2014095</v>
      </c>
      <c r="J6" s="17">
        <v>2106743</v>
      </c>
      <c r="K6" s="23">
        <v>2203653</v>
      </c>
    </row>
    <row r="7" spans="1:11" ht="13.5" x14ac:dyDescent="0.25">
      <c r="A7" s="20" t="s">
        <v>19</v>
      </c>
      <c r="B7" s="17">
        <v>2095382</v>
      </c>
      <c r="C7" s="17">
        <v>2508954</v>
      </c>
      <c r="D7" s="21">
        <v>4664454</v>
      </c>
      <c r="E7" s="22">
        <v>3782684</v>
      </c>
      <c r="F7" s="17">
        <v>4840014</v>
      </c>
      <c r="G7" s="23">
        <v>4840014</v>
      </c>
      <c r="H7" s="19">
        <v>5543272</v>
      </c>
      <c r="I7" s="22">
        <v>5077175</v>
      </c>
      <c r="J7" s="17">
        <v>5310725</v>
      </c>
      <c r="K7" s="23">
        <v>5555018</v>
      </c>
    </row>
    <row r="8" spans="1:11" ht="13.5" x14ac:dyDescent="0.25">
      <c r="A8" s="20" t="s">
        <v>20</v>
      </c>
      <c r="B8" s="17">
        <v>179446659</v>
      </c>
      <c r="C8" s="17">
        <v>146446120</v>
      </c>
      <c r="D8" s="21">
        <v>160988029</v>
      </c>
      <c r="E8" s="22">
        <v>166283000</v>
      </c>
      <c r="F8" s="17">
        <v>166197895</v>
      </c>
      <c r="G8" s="23">
        <v>166197895</v>
      </c>
      <c r="H8" s="19">
        <v>166639690</v>
      </c>
      <c r="I8" s="22">
        <v>174844000</v>
      </c>
      <c r="J8" s="17">
        <v>171076000</v>
      </c>
      <c r="K8" s="23">
        <v>165351000</v>
      </c>
    </row>
    <row r="9" spans="1:11" ht="13.5" x14ac:dyDescent="0.25">
      <c r="A9" s="20" t="s">
        <v>21</v>
      </c>
      <c r="B9" s="17">
        <v>15068881</v>
      </c>
      <c r="C9" s="17">
        <v>14643433</v>
      </c>
      <c r="D9" s="21">
        <v>12612740</v>
      </c>
      <c r="E9" s="22">
        <v>12476875</v>
      </c>
      <c r="F9" s="17">
        <v>13627008</v>
      </c>
      <c r="G9" s="23">
        <v>13627008</v>
      </c>
      <c r="H9" s="19">
        <v>14582226</v>
      </c>
      <c r="I9" s="22">
        <v>20126934</v>
      </c>
      <c r="J9" s="17">
        <v>23653425</v>
      </c>
      <c r="K9" s="23">
        <v>25211049</v>
      </c>
    </row>
    <row r="10" spans="1:11" ht="25.5" x14ac:dyDescent="0.2">
      <c r="A10" s="24" t="s">
        <v>130</v>
      </c>
      <c r="B10" s="25">
        <f>SUM(B5:B9)</f>
        <v>230029746</v>
      </c>
      <c r="C10" s="26">
        <f t="shared" ref="C10:K10" si="0">SUM(C5:C9)</f>
        <v>192839827</v>
      </c>
      <c r="D10" s="27">
        <f t="shared" si="0"/>
        <v>210166433</v>
      </c>
      <c r="E10" s="25">
        <f t="shared" si="0"/>
        <v>213040353</v>
      </c>
      <c r="F10" s="26">
        <f t="shared" si="0"/>
        <v>215375236</v>
      </c>
      <c r="G10" s="28">
        <f t="shared" si="0"/>
        <v>215375236</v>
      </c>
      <c r="H10" s="29">
        <f t="shared" si="0"/>
        <v>214845156</v>
      </c>
      <c r="I10" s="25">
        <f t="shared" si="0"/>
        <v>232263235</v>
      </c>
      <c r="J10" s="26">
        <f t="shared" si="0"/>
        <v>233737171</v>
      </c>
      <c r="K10" s="28">
        <f t="shared" si="0"/>
        <v>231364150</v>
      </c>
    </row>
    <row r="11" spans="1:11" ht="13.5" x14ac:dyDescent="0.25">
      <c r="A11" s="20" t="s">
        <v>22</v>
      </c>
      <c r="B11" s="17">
        <v>97235396</v>
      </c>
      <c r="C11" s="17">
        <v>106304141</v>
      </c>
      <c r="D11" s="21">
        <v>119585533</v>
      </c>
      <c r="E11" s="22">
        <v>126697841</v>
      </c>
      <c r="F11" s="17">
        <v>126697841</v>
      </c>
      <c r="G11" s="23">
        <v>126697841</v>
      </c>
      <c r="H11" s="19">
        <v>128855620</v>
      </c>
      <c r="I11" s="22">
        <v>132906027</v>
      </c>
      <c r="J11" s="17">
        <v>139019712</v>
      </c>
      <c r="K11" s="23">
        <v>145414612</v>
      </c>
    </row>
    <row r="12" spans="1:11" ht="13.5" x14ac:dyDescent="0.25">
      <c r="A12" s="20" t="s">
        <v>23</v>
      </c>
      <c r="B12" s="17">
        <v>10949492</v>
      </c>
      <c r="C12" s="17">
        <v>10778911</v>
      </c>
      <c r="D12" s="21">
        <v>11348081</v>
      </c>
      <c r="E12" s="22">
        <v>11333828</v>
      </c>
      <c r="F12" s="17">
        <v>12552384</v>
      </c>
      <c r="G12" s="23">
        <v>12552384</v>
      </c>
      <c r="H12" s="19">
        <v>12331620</v>
      </c>
      <c r="I12" s="22">
        <v>12552384</v>
      </c>
      <c r="J12" s="17">
        <v>13129793</v>
      </c>
      <c r="K12" s="23">
        <v>13733765</v>
      </c>
    </row>
    <row r="13" spans="1:11" ht="13.5" x14ac:dyDescent="0.25">
      <c r="A13" s="20" t="s">
        <v>24</v>
      </c>
      <c r="B13" s="17">
        <v>27272197</v>
      </c>
      <c r="C13" s="17">
        <v>32895250</v>
      </c>
      <c r="D13" s="21">
        <v>31596388</v>
      </c>
      <c r="E13" s="22">
        <v>37614642</v>
      </c>
      <c r="F13" s="17">
        <v>37614642</v>
      </c>
      <c r="G13" s="23">
        <v>37614642</v>
      </c>
      <c r="H13" s="19">
        <v>21535157</v>
      </c>
      <c r="I13" s="22">
        <v>39457760</v>
      </c>
      <c r="J13" s="17">
        <v>41272817</v>
      </c>
      <c r="K13" s="23">
        <v>43171366</v>
      </c>
    </row>
    <row r="14" spans="1:11" ht="13.5" x14ac:dyDescent="0.25">
      <c r="A14" s="20" t="s">
        <v>25</v>
      </c>
      <c r="B14" s="17">
        <v>1127002</v>
      </c>
      <c r="C14" s="17">
        <v>685810</v>
      </c>
      <c r="D14" s="21">
        <v>200681</v>
      </c>
      <c r="E14" s="22">
        <v>0</v>
      </c>
      <c r="F14" s="17">
        <v>1468750</v>
      </c>
      <c r="G14" s="23">
        <v>1468750</v>
      </c>
      <c r="H14" s="19">
        <v>0</v>
      </c>
      <c r="I14" s="22">
        <v>2496666</v>
      </c>
      <c r="J14" s="17">
        <v>1983289</v>
      </c>
      <c r="K14" s="23">
        <v>1406234</v>
      </c>
    </row>
    <row r="15" spans="1:11" ht="13.5" x14ac:dyDescent="0.25">
      <c r="A15" s="20" t="s">
        <v>26</v>
      </c>
      <c r="B15" s="17">
        <v>2685785</v>
      </c>
      <c r="C15" s="17">
        <v>1957484</v>
      </c>
      <c r="D15" s="21">
        <v>2245377</v>
      </c>
      <c r="E15" s="22">
        <v>1920500</v>
      </c>
      <c r="F15" s="17">
        <v>2271694</v>
      </c>
      <c r="G15" s="23">
        <v>2271694</v>
      </c>
      <c r="H15" s="19">
        <v>2544332</v>
      </c>
      <c r="I15" s="22">
        <v>2365000</v>
      </c>
      <c r="J15" s="17">
        <v>2473790</v>
      </c>
      <c r="K15" s="23">
        <v>2587587</v>
      </c>
    </row>
    <row r="16" spans="1:11" ht="13.5" x14ac:dyDescent="0.25">
      <c r="A16" s="20" t="s">
        <v>27</v>
      </c>
      <c r="B16" s="17">
        <v>99938</v>
      </c>
      <c r="C16" s="17">
        <v>105300</v>
      </c>
      <c r="D16" s="21">
        <v>171281</v>
      </c>
      <c r="E16" s="22">
        <v>220000</v>
      </c>
      <c r="F16" s="17">
        <v>220000</v>
      </c>
      <c r="G16" s="23">
        <v>220000</v>
      </c>
      <c r="H16" s="19">
        <v>240492</v>
      </c>
      <c r="I16" s="22">
        <v>235580</v>
      </c>
      <c r="J16" s="17">
        <v>246418</v>
      </c>
      <c r="K16" s="23">
        <v>257752</v>
      </c>
    </row>
    <row r="17" spans="1:11" ht="13.5" x14ac:dyDescent="0.25">
      <c r="A17" s="20" t="s">
        <v>28</v>
      </c>
      <c r="B17" s="17">
        <v>80036081</v>
      </c>
      <c r="C17" s="17">
        <v>82965942</v>
      </c>
      <c r="D17" s="21">
        <v>100960250</v>
      </c>
      <c r="E17" s="22">
        <v>61237108</v>
      </c>
      <c r="F17" s="17">
        <v>81070119</v>
      </c>
      <c r="G17" s="23">
        <v>81070119</v>
      </c>
      <c r="H17" s="19">
        <v>81676025</v>
      </c>
      <c r="I17" s="22">
        <v>61930876</v>
      </c>
      <c r="J17" s="17">
        <v>67367607</v>
      </c>
      <c r="K17" s="23">
        <v>70922853</v>
      </c>
    </row>
    <row r="18" spans="1:11" ht="13.5" x14ac:dyDescent="0.25">
      <c r="A18" s="30" t="s">
        <v>29</v>
      </c>
      <c r="B18" s="31">
        <f>SUM(B11:B17)</f>
        <v>219405891</v>
      </c>
      <c r="C18" s="32">
        <f t="shared" ref="C18:K18" si="1">SUM(C11:C17)</f>
        <v>235692838</v>
      </c>
      <c r="D18" s="33">
        <f t="shared" si="1"/>
        <v>266107591</v>
      </c>
      <c r="E18" s="31">
        <f t="shared" si="1"/>
        <v>239023919</v>
      </c>
      <c r="F18" s="32">
        <f t="shared" si="1"/>
        <v>261895430</v>
      </c>
      <c r="G18" s="34">
        <f t="shared" si="1"/>
        <v>261895430</v>
      </c>
      <c r="H18" s="35">
        <f t="shared" si="1"/>
        <v>247183246</v>
      </c>
      <c r="I18" s="31">
        <f t="shared" si="1"/>
        <v>251944293</v>
      </c>
      <c r="J18" s="32">
        <f t="shared" si="1"/>
        <v>265493426</v>
      </c>
      <c r="K18" s="34">
        <f t="shared" si="1"/>
        <v>277494169</v>
      </c>
    </row>
    <row r="19" spans="1:11" ht="13.5" x14ac:dyDescent="0.25">
      <c r="A19" s="30" t="s">
        <v>30</v>
      </c>
      <c r="B19" s="36">
        <f>+B10-B18</f>
        <v>10623855</v>
      </c>
      <c r="C19" s="37">
        <f t="shared" ref="C19:K19" si="2">+C10-C18</f>
        <v>-42853011</v>
      </c>
      <c r="D19" s="38">
        <f t="shared" si="2"/>
        <v>-55941158</v>
      </c>
      <c r="E19" s="36">
        <f t="shared" si="2"/>
        <v>-25983566</v>
      </c>
      <c r="F19" s="37">
        <f t="shared" si="2"/>
        <v>-46520194</v>
      </c>
      <c r="G19" s="39">
        <f t="shared" si="2"/>
        <v>-46520194</v>
      </c>
      <c r="H19" s="40">
        <f t="shared" si="2"/>
        <v>-32338090</v>
      </c>
      <c r="I19" s="36">
        <f t="shared" si="2"/>
        <v>-19681058</v>
      </c>
      <c r="J19" s="37">
        <f t="shared" si="2"/>
        <v>-31756255</v>
      </c>
      <c r="K19" s="39">
        <f t="shared" si="2"/>
        <v>-46130019</v>
      </c>
    </row>
    <row r="20" spans="1:11" ht="25.5" x14ac:dyDescent="0.2">
      <c r="A20" s="41" t="s">
        <v>31</v>
      </c>
      <c r="B20" s="42">
        <v>49772482</v>
      </c>
      <c r="C20" s="43">
        <v>48394623</v>
      </c>
      <c r="D20" s="44">
        <v>73763547</v>
      </c>
      <c r="E20" s="42">
        <v>40275000</v>
      </c>
      <c r="F20" s="43">
        <v>73974485</v>
      </c>
      <c r="G20" s="45">
        <v>73974485</v>
      </c>
      <c r="H20" s="46">
        <v>73974484</v>
      </c>
      <c r="I20" s="42">
        <v>51547000</v>
      </c>
      <c r="J20" s="43">
        <v>42996000</v>
      </c>
      <c r="K20" s="45">
        <v>36833000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60396337</v>
      </c>
      <c r="C22" s="55">
        <f t="shared" ref="C22:K22" si="3">SUM(C19:C21)</f>
        <v>5541612</v>
      </c>
      <c r="D22" s="56">
        <f t="shared" si="3"/>
        <v>17822389</v>
      </c>
      <c r="E22" s="54">
        <f t="shared" si="3"/>
        <v>14291434</v>
      </c>
      <c r="F22" s="55">
        <f t="shared" si="3"/>
        <v>27454291</v>
      </c>
      <c r="G22" s="57">
        <f t="shared" si="3"/>
        <v>27454291</v>
      </c>
      <c r="H22" s="58">
        <f t="shared" si="3"/>
        <v>41636394</v>
      </c>
      <c r="I22" s="54">
        <f t="shared" si="3"/>
        <v>31865942</v>
      </c>
      <c r="J22" s="55">
        <f t="shared" si="3"/>
        <v>11239745</v>
      </c>
      <c r="K22" s="57">
        <f t="shared" si="3"/>
        <v>-9297019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60396337</v>
      </c>
      <c r="C24" s="37">
        <f t="shared" ref="C24:K24" si="4">SUM(C22:C23)</f>
        <v>5541612</v>
      </c>
      <c r="D24" s="38">
        <f t="shared" si="4"/>
        <v>17822389</v>
      </c>
      <c r="E24" s="36">
        <f t="shared" si="4"/>
        <v>14291434</v>
      </c>
      <c r="F24" s="37">
        <f t="shared" si="4"/>
        <v>27454291</v>
      </c>
      <c r="G24" s="39">
        <f t="shared" si="4"/>
        <v>27454291</v>
      </c>
      <c r="H24" s="40">
        <f t="shared" si="4"/>
        <v>41636394</v>
      </c>
      <c r="I24" s="36">
        <f t="shared" si="4"/>
        <v>31865942</v>
      </c>
      <c r="J24" s="37">
        <f t="shared" si="4"/>
        <v>11239745</v>
      </c>
      <c r="K24" s="39">
        <f t="shared" si="4"/>
        <v>-9297019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55752176</v>
      </c>
      <c r="C27" s="66">
        <v>86328026</v>
      </c>
      <c r="D27" s="67">
        <v>117248193</v>
      </c>
      <c r="E27" s="68">
        <v>34233750</v>
      </c>
      <c r="F27" s="66">
        <v>58406340</v>
      </c>
      <c r="G27" s="69">
        <v>58406340</v>
      </c>
      <c r="H27" s="70">
        <v>51348488</v>
      </c>
      <c r="I27" s="68">
        <v>66997392</v>
      </c>
      <c r="J27" s="66">
        <v>37387826</v>
      </c>
      <c r="K27" s="69">
        <v>32028696</v>
      </c>
    </row>
    <row r="28" spans="1:11" ht="13.5" x14ac:dyDescent="0.25">
      <c r="A28" s="71" t="s">
        <v>36</v>
      </c>
      <c r="B28" s="17">
        <v>42699027</v>
      </c>
      <c r="C28" s="17">
        <v>59771552</v>
      </c>
      <c r="D28" s="21">
        <v>70173272</v>
      </c>
      <c r="E28" s="22">
        <v>34233750</v>
      </c>
      <c r="F28" s="17">
        <v>57520346</v>
      </c>
      <c r="G28" s="23">
        <v>57520346</v>
      </c>
      <c r="H28" s="19">
        <v>0</v>
      </c>
      <c r="I28" s="22">
        <v>44823479</v>
      </c>
      <c r="J28" s="17">
        <v>37387826</v>
      </c>
      <c r="K28" s="23">
        <v>32028696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21739130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13053149</v>
      </c>
      <c r="C31" s="17">
        <v>26556474</v>
      </c>
      <c r="D31" s="21">
        <v>47074921</v>
      </c>
      <c r="E31" s="22">
        <v>0</v>
      </c>
      <c r="F31" s="17">
        <v>885994</v>
      </c>
      <c r="G31" s="23">
        <v>885994</v>
      </c>
      <c r="H31" s="19">
        <v>0</v>
      </c>
      <c r="I31" s="22">
        <v>434783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55752176</v>
      </c>
      <c r="C32" s="66">
        <f t="shared" ref="C32:K32" si="5">SUM(C28:C31)</f>
        <v>86328026</v>
      </c>
      <c r="D32" s="67">
        <f t="shared" si="5"/>
        <v>117248193</v>
      </c>
      <c r="E32" s="68">
        <f t="shared" si="5"/>
        <v>34233750</v>
      </c>
      <c r="F32" s="66">
        <f t="shared" si="5"/>
        <v>58406340</v>
      </c>
      <c r="G32" s="69">
        <f t="shared" si="5"/>
        <v>58406340</v>
      </c>
      <c r="H32" s="70">
        <f t="shared" si="5"/>
        <v>0</v>
      </c>
      <c r="I32" s="68">
        <f t="shared" si="5"/>
        <v>66997392</v>
      </c>
      <c r="J32" s="66">
        <f t="shared" si="5"/>
        <v>37387826</v>
      </c>
      <c r="K32" s="69">
        <f t="shared" si="5"/>
        <v>32028696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150370955</v>
      </c>
      <c r="C35" s="17">
        <v>134592687</v>
      </c>
      <c r="D35" s="21">
        <v>128731873</v>
      </c>
      <c r="E35" s="22">
        <v>107580509</v>
      </c>
      <c r="F35" s="17">
        <v>83787225</v>
      </c>
      <c r="G35" s="23">
        <v>83787225</v>
      </c>
      <c r="H35" s="19">
        <v>138638642</v>
      </c>
      <c r="I35" s="22">
        <v>139999059</v>
      </c>
      <c r="J35" s="17">
        <v>12668788</v>
      </c>
      <c r="K35" s="23">
        <v>-1646074</v>
      </c>
    </row>
    <row r="36" spans="1:11" ht="13.5" x14ac:dyDescent="0.25">
      <c r="A36" s="20" t="s">
        <v>42</v>
      </c>
      <c r="B36" s="17">
        <v>426697420</v>
      </c>
      <c r="C36" s="17">
        <v>437911526</v>
      </c>
      <c r="D36" s="21">
        <v>469282446</v>
      </c>
      <c r="E36" s="22">
        <v>472603136</v>
      </c>
      <c r="F36" s="17">
        <v>490074143</v>
      </c>
      <c r="G36" s="23">
        <v>490074143</v>
      </c>
      <c r="H36" s="19">
        <v>505277069</v>
      </c>
      <c r="I36" s="22">
        <v>517613775</v>
      </c>
      <c r="J36" s="17">
        <v>-3884991</v>
      </c>
      <c r="K36" s="23">
        <v>-11142670</v>
      </c>
    </row>
    <row r="37" spans="1:11" ht="13.5" x14ac:dyDescent="0.25">
      <c r="A37" s="20" t="s">
        <v>43</v>
      </c>
      <c r="B37" s="17">
        <v>93661855</v>
      </c>
      <c r="C37" s="17">
        <v>87668883</v>
      </c>
      <c r="D37" s="21">
        <v>93960164</v>
      </c>
      <c r="E37" s="22">
        <v>51985328</v>
      </c>
      <c r="F37" s="17">
        <v>47016022</v>
      </c>
      <c r="G37" s="23">
        <v>47016022</v>
      </c>
      <c r="H37" s="19">
        <v>100025023</v>
      </c>
      <c r="I37" s="22">
        <v>80370158</v>
      </c>
      <c r="J37" s="17">
        <v>-2455950</v>
      </c>
      <c r="K37" s="23">
        <v>-3491719</v>
      </c>
    </row>
    <row r="38" spans="1:11" ht="13.5" x14ac:dyDescent="0.25">
      <c r="A38" s="20" t="s">
        <v>44</v>
      </c>
      <c r="B38" s="17">
        <v>25838992</v>
      </c>
      <c r="C38" s="17">
        <v>18852190</v>
      </c>
      <c r="D38" s="21">
        <v>20248623</v>
      </c>
      <c r="E38" s="22">
        <v>6021070</v>
      </c>
      <c r="F38" s="17">
        <v>11013752</v>
      </c>
      <c r="G38" s="23">
        <v>11013752</v>
      </c>
      <c r="H38" s="19">
        <v>18099205</v>
      </c>
      <c r="I38" s="22">
        <v>27373473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397171191</v>
      </c>
      <c r="C39" s="17">
        <v>460441528</v>
      </c>
      <c r="D39" s="21">
        <v>465983143</v>
      </c>
      <c r="E39" s="22">
        <v>522177247</v>
      </c>
      <c r="F39" s="17">
        <v>515831594</v>
      </c>
      <c r="G39" s="23">
        <v>515831594</v>
      </c>
      <c r="H39" s="19">
        <v>484155089</v>
      </c>
      <c r="I39" s="22">
        <v>549869203</v>
      </c>
      <c r="J39" s="17">
        <v>11239747</v>
      </c>
      <c r="K39" s="23">
        <v>-9297025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-2593271</v>
      </c>
      <c r="D42" s="21">
        <v>5362015</v>
      </c>
      <c r="E42" s="22">
        <v>51311513</v>
      </c>
      <c r="F42" s="17">
        <v>59913776</v>
      </c>
      <c r="G42" s="23">
        <v>59913776</v>
      </c>
      <c r="H42" s="19">
        <v>-75773654</v>
      </c>
      <c r="I42" s="22">
        <v>64330812</v>
      </c>
      <c r="J42" s="17">
        <v>56991702</v>
      </c>
      <c r="K42" s="23">
        <v>38482914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-40275000</v>
      </c>
      <c r="F43" s="17">
        <v>-67099609</v>
      </c>
      <c r="G43" s="23">
        <v>-67099609</v>
      </c>
      <c r="H43" s="19">
        <v>0</v>
      </c>
      <c r="I43" s="22">
        <v>-52047001</v>
      </c>
      <c r="J43" s="17">
        <v>-42996000</v>
      </c>
      <c r="K43" s="23">
        <v>-36833000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-3317748</v>
      </c>
      <c r="G44" s="23">
        <v>-3317748</v>
      </c>
      <c r="H44" s="19">
        <v>0</v>
      </c>
      <c r="I44" s="22">
        <v>-4138830</v>
      </c>
      <c r="J44" s="17">
        <v>-4652207</v>
      </c>
      <c r="K44" s="23">
        <v>-5229266</v>
      </c>
    </row>
    <row r="45" spans="1:11" ht="13.5" x14ac:dyDescent="0.25">
      <c r="A45" s="30" t="s">
        <v>50</v>
      </c>
      <c r="B45" s="66">
        <v>101828298</v>
      </c>
      <c r="C45" s="66">
        <v>99235027</v>
      </c>
      <c r="D45" s="67">
        <v>101636511</v>
      </c>
      <c r="E45" s="68">
        <v>40034513</v>
      </c>
      <c r="F45" s="66">
        <v>32793791</v>
      </c>
      <c r="G45" s="69">
        <v>32793791</v>
      </c>
      <c r="H45" s="70">
        <v>-41483805</v>
      </c>
      <c r="I45" s="68">
        <v>50729981</v>
      </c>
      <c r="J45" s="66">
        <v>9343495</v>
      </c>
      <c r="K45" s="69">
        <v>-3579352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71125446</v>
      </c>
      <c r="C48" s="17">
        <v>56505241</v>
      </c>
      <c r="D48" s="21">
        <v>43297372</v>
      </c>
      <c r="E48" s="22">
        <v>30034513</v>
      </c>
      <c r="F48" s="17">
        <v>14793791</v>
      </c>
      <c r="G48" s="23">
        <v>14793791</v>
      </c>
      <c r="H48" s="19">
        <v>44272666</v>
      </c>
      <c r="I48" s="22">
        <v>44028981</v>
      </c>
      <c r="J48" s="17">
        <v>-656498</v>
      </c>
      <c r="K48" s="23">
        <v>-14579354</v>
      </c>
    </row>
    <row r="49" spans="1:11" ht="13.5" x14ac:dyDescent="0.25">
      <c r="A49" s="20" t="s">
        <v>53</v>
      </c>
      <c r="B49" s="17">
        <f>+B75</f>
        <v>181006024</v>
      </c>
      <c r="C49" s="17">
        <f t="shared" ref="C49:K49" si="6">+C75</f>
        <v>167626281</v>
      </c>
      <c r="D49" s="21">
        <f t="shared" si="6"/>
        <v>172919627.34609789</v>
      </c>
      <c r="E49" s="22">
        <f t="shared" si="6"/>
        <v>-9644568.3848058656</v>
      </c>
      <c r="F49" s="17">
        <f t="shared" si="6"/>
        <v>-11153183.3963416</v>
      </c>
      <c r="G49" s="23">
        <f t="shared" si="6"/>
        <v>-11153183.3963416</v>
      </c>
      <c r="H49" s="19">
        <f t="shared" si="6"/>
        <v>173202090.28759131</v>
      </c>
      <c r="I49" s="22">
        <f t="shared" si="6"/>
        <v>13863643.855615787</v>
      </c>
      <c r="J49" s="17">
        <f t="shared" si="6"/>
        <v>-14815825.772031076</v>
      </c>
      <c r="K49" s="23">
        <f t="shared" si="6"/>
        <v>-15050571.144970411</v>
      </c>
    </row>
    <row r="50" spans="1:11" ht="13.5" x14ac:dyDescent="0.25">
      <c r="A50" s="30" t="s">
        <v>54</v>
      </c>
      <c r="B50" s="66">
        <f>+B48-B49</f>
        <v>-109880578</v>
      </c>
      <c r="C50" s="66">
        <f t="shared" ref="C50:K50" si="7">+C48-C49</f>
        <v>-111121040</v>
      </c>
      <c r="D50" s="67">
        <f t="shared" si="7"/>
        <v>-129622255.34609789</v>
      </c>
      <c r="E50" s="68">
        <f t="shared" si="7"/>
        <v>39679081.384805866</v>
      </c>
      <c r="F50" s="66">
        <f t="shared" si="7"/>
        <v>25946974.3963416</v>
      </c>
      <c r="G50" s="69">
        <f t="shared" si="7"/>
        <v>25946974.3963416</v>
      </c>
      <c r="H50" s="70">
        <f t="shared" si="7"/>
        <v>-128929424.28759131</v>
      </c>
      <c r="I50" s="68">
        <f t="shared" si="7"/>
        <v>30165337.144384213</v>
      </c>
      <c r="J50" s="66">
        <f t="shared" si="7"/>
        <v>14159327.772031076</v>
      </c>
      <c r="K50" s="69">
        <f t="shared" si="7"/>
        <v>471217.14497041143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167761779</v>
      </c>
      <c r="C53" s="17">
        <v>381732886</v>
      </c>
      <c r="D53" s="21">
        <v>445404014</v>
      </c>
      <c r="E53" s="22">
        <v>471462803</v>
      </c>
      <c r="F53" s="17">
        <v>489518587</v>
      </c>
      <c r="G53" s="23">
        <v>489518587</v>
      </c>
      <c r="H53" s="19">
        <v>462280244</v>
      </c>
      <c r="I53" s="22">
        <v>517058219</v>
      </c>
      <c r="J53" s="17">
        <v>-3884991</v>
      </c>
      <c r="K53" s="23">
        <v>-11142670</v>
      </c>
    </row>
    <row r="54" spans="1:11" ht="13.5" x14ac:dyDescent="0.25">
      <c r="A54" s="20" t="s">
        <v>57</v>
      </c>
      <c r="B54" s="17">
        <v>25978106</v>
      </c>
      <c r="C54" s="17">
        <v>31087111</v>
      </c>
      <c r="D54" s="21">
        <v>28323323</v>
      </c>
      <c r="E54" s="22">
        <v>37614642</v>
      </c>
      <c r="F54" s="17">
        <v>37614642</v>
      </c>
      <c r="G54" s="23">
        <v>37614642</v>
      </c>
      <c r="H54" s="19">
        <v>21535157</v>
      </c>
      <c r="I54" s="22">
        <v>39457760</v>
      </c>
      <c r="J54" s="17">
        <v>41272817</v>
      </c>
      <c r="K54" s="23">
        <v>43171366</v>
      </c>
    </row>
    <row r="55" spans="1:11" ht="13.5" x14ac:dyDescent="0.25">
      <c r="A55" s="20" t="s">
        <v>58</v>
      </c>
      <c r="B55" s="17">
        <v>-250368</v>
      </c>
      <c r="C55" s="17">
        <v>-376157</v>
      </c>
      <c r="D55" s="21">
        <v>131547</v>
      </c>
      <c r="E55" s="22">
        <v>0</v>
      </c>
      <c r="F55" s="17">
        <v>0</v>
      </c>
      <c r="G55" s="23">
        <v>0</v>
      </c>
      <c r="H55" s="19">
        <v>0</v>
      </c>
      <c r="I55" s="22">
        <v>26999652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7218469</v>
      </c>
      <c r="C56" s="17">
        <v>5873842</v>
      </c>
      <c r="D56" s="21">
        <v>8984941</v>
      </c>
      <c r="E56" s="22">
        <v>4500000</v>
      </c>
      <c r="F56" s="17">
        <v>5496626</v>
      </c>
      <c r="G56" s="23">
        <v>5496626</v>
      </c>
      <c r="H56" s="19">
        <v>7084901</v>
      </c>
      <c r="I56" s="22">
        <v>5140000</v>
      </c>
      <c r="J56" s="17">
        <v>5376440</v>
      </c>
      <c r="K56" s="23">
        <v>5623757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25358914</v>
      </c>
      <c r="C60" s="17">
        <v>25810663</v>
      </c>
      <c r="D60" s="21">
        <v>18033110</v>
      </c>
      <c r="E60" s="22">
        <v>10825995</v>
      </c>
      <c r="F60" s="17">
        <v>10825995</v>
      </c>
      <c r="G60" s="23">
        <v>10825995</v>
      </c>
      <c r="H60" s="19">
        <v>11839526</v>
      </c>
      <c r="I60" s="22">
        <v>11356469</v>
      </c>
      <c r="J60" s="17">
        <v>11878866</v>
      </c>
      <c r="K60" s="23">
        <v>12425294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7.919593382023736E-2</v>
      </c>
      <c r="E70" s="5">
        <f t="shared" si="8"/>
        <v>0.83126163417058874</v>
      </c>
      <c r="F70" s="5">
        <f t="shared" si="8"/>
        <v>0.76753665928064185</v>
      </c>
      <c r="G70" s="5">
        <f t="shared" si="8"/>
        <v>0.76753665928064185</v>
      </c>
      <c r="H70" s="5">
        <f t="shared" si="8"/>
        <v>0.58649850221866462</v>
      </c>
      <c r="I70" s="5">
        <f t="shared" si="8"/>
        <v>0.66432758542471759</v>
      </c>
      <c r="J70" s="5">
        <f t="shared" si="8"/>
        <v>0.81266055418534611</v>
      </c>
      <c r="K70" s="5">
        <f t="shared" si="8"/>
        <v>0.80535169311814903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2992765</v>
      </c>
      <c r="E71" s="2">
        <f t="shared" si="9"/>
        <v>29971494</v>
      </c>
      <c r="F71" s="2">
        <f t="shared" si="9"/>
        <v>27424847</v>
      </c>
      <c r="G71" s="2">
        <f t="shared" si="9"/>
        <v>27424847</v>
      </c>
      <c r="H71" s="2">
        <f t="shared" si="9"/>
        <v>19338872</v>
      </c>
      <c r="I71" s="2">
        <f t="shared" si="9"/>
        <v>28774695</v>
      </c>
      <c r="J71" s="2">
        <f t="shared" si="9"/>
        <v>38932221</v>
      </c>
      <c r="K71" s="2">
        <f t="shared" si="9"/>
        <v>40735014</v>
      </c>
    </row>
    <row r="72" spans="1:11" hidden="1" x14ac:dyDescent="0.2">
      <c r="A72" s="1" t="s">
        <v>136</v>
      </c>
      <c r="B72" s="2">
        <f>+B77</f>
        <v>39441168</v>
      </c>
      <c r="C72" s="2">
        <f t="shared" ref="C72:K72" si="10">+C77</f>
        <v>34475269</v>
      </c>
      <c r="D72" s="2">
        <f t="shared" si="10"/>
        <v>37789377</v>
      </c>
      <c r="E72" s="2">
        <f t="shared" si="10"/>
        <v>36055428</v>
      </c>
      <c r="F72" s="2">
        <f t="shared" si="10"/>
        <v>35730993</v>
      </c>
      <c r="G72" s="2">
        <f t="shared" si="10"/>
        <v>35730993</v>
      </c>
      <c r="H72" s="2">
        <f t="shared" si="10"/>
        <v>32973438</v>
      </c>
      <c r="I72" s="2">
        <f t="shared" si="10"/>
        <v>43314015</v>
      </c>
      <c r="J72" s="2">
        <f t="shared" si="10"/>
        <v>47907113</v>
      </c>
      <c r="K72" s="2">
        <f t="shared" si="10"/>
        <v>50580404</v>
      </c>
    </row>
    <row r="73" spans="1:11" hidden="1" x14ac:dyDescent="0.2">
      <c r="A73" s="1" t="s">
        <v>137</v>
      </c>
      <c r="B73" s="2">
        <f>+B74</f>
        <v>533159.83333333302</v>
      </c>
      <c r="C73" s="2">
        <f t="shared" ref="C73:K73" si="11">+(C78+C80+C81+C82)-(B78+B80+B81+B82)</f>
        <v>-3922070</v>
      </c>
      <c r="D73" s="2">
        <f t="shared" si="11"/>
        <v>4728694</v>
      </c>
      <c r="E73" s="2">
        <f t="shared" si="11"/>
        <v>-13351921</v>
      </c>
      <c r="F73" s="2">
        <f>+(F78+F80+F81+F82)-(D78+D80+D81+D82)</f>
        <v>-27697632</v>
      </c>
      <c r="G73" s="2">
        <f>+(G78+G80+G81+G82)-(D78+D80+D81+D82)</f>
        <v>-27697632</v>
      </c>
      <c r="H73" s="2">
        <f>+(H78+H80+H81+H82)-(D78+D80+D81+D82)</f>
        <v>7960505</v>
      </c>
      <c r="I73" s="2">
        <f>+(I78+I80+I81+I82)-(E78+E80+E81+E82)</f>
        <v>-5449833</v>
      </c>
      <c r="J73" s="2">
        <f t="shared" si="11"/>
        <v>-55929981</v>
      </c>
      <c r="K73" s="2">
        <f t="shared" si="11"/>
        <v>9797</v>
      </c>
    </row>
    <row r="74" spans="1:11" hidden="1" x14ac:dyDescent="0.2">
      <c r="A74" s="1" t="s">
        <v>138</v>
      </c>
      <c r="B74" s="2">
        <f>+TREND(C74:E74)</f>
        <v>533159.83333333302</v>
      </c>
      <c r="C74" s="2">
        <f>+C73</f>
        <v>-3922070</v>
      </c>
      <c r="D74" s="2">
        <f t="shared" ref="D74:K74" si="12">+D73</f>
        <v>4728694</v>
      </c>
      <c r="E74" s="2">
        <f t="shared" si="12"/>
        <v>-13351921</v>
      </c>
      <c r="F74" s="2">
        <f t="shared" si="12"/>
        <v>-27697632</v>
      </c>
      <c r="G74" s="2">
        <f t="shared" si="12"/>
        <v>-27697632</v>
      </c>
      <c r="H74" s="2">
        <f t="shared" si="12"/>
        <v>7960505</v>
      </c>
      <c r="I74" s="2">
        <f t="shared" si="12"/>
        <v>-5449833</v>
      </c>
      <c r="J74" s="2">
        <f t="shared" si="12"/>
        <v>-55929981</v>
      </c>
      <c r="K74" s="2">
        <f t="shared" si="12"/>
        <v>9797</v>
      </c>
    </row>
    <row r="75" spans="1:11" hidden="1" x14ac:dyDescent="0.2">
      <c r="A75" s="1" t="s">
        <v>139</v>
      </c>
      <c r="B75" s="2">
        <f>+B84-(((B80+B81+B82+B78)*B70)-B79)</f>
        <v>181006024</v>
      </c>
      <c r="C75" s="2">
        <f t="shared" ref="C75:K75" si="13">+C84-(((C80+C81+C82+C78)*C70)-C79)</f>
        <v>167626281</v>
      </c>
      <c r="D75" s="2">
        <f t="shared" si="13"/>
        <v>172919627.34609789</v>
      </c>
      <c r="E75" s="2">
        <f t="shared" si="13"/>
        <v>-9644568.3848058656</v>
      </c>
      <c r="F75" s="2">
        <f t="shared" si="13"/>
        <v>-11153183.3963416</v>
      </c>
      <c r="G75" s="2">
        <f t="shared" si="13"/>
        <v>-11153183.3963416</v>
      </c>
      <c r="H75" s="2">
        <f t="shared" si="13"/>
        <v>173202090.28759131</v>
      </c>
      <c r="I75" s="2">
        <f t="shared" si="13"/>
        <v>13863643.855615787</v>
      </c>
      <c r="J75" s="2">
        <f t="shared" si="13"/>
        <v>-14815825.772031076</v>
      </c>
      <c r="K75" s="2">
        <f t="shared" si="13"/>
        <v>-15050571.144970411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39441168</v>
      </c>
      <c r="C77" s="3">
        <v>34475269</v>
      </c>
      <c r="D77" s="3">
        <v>37789377</v>
      </c>
      <c r="E77" s="3">
        <v>36055428</v>
      </c>
      <c r="F77" s="3">
        <v>35730993</v>
      </c>
      <c r="G77" s="3">
        <v>35730993</v>
      </c>
      <c r="H77" s="3">
        <v>32973438</v>
      </c>
      <c r="I77" s="3">
        <v>43314015</v>
      </c>
      <c r="J77" s="3">
        <v>47907113</v>
      </c>
      <c r="K77" s="3">
        <v>50580404</v>
      </c>
    </row>
    <row r="78" spans="1:11" hidden="1" x14ac:dyDescent="0.2">
      <c r="A78" s="1" t="s">
        <v>69</v>
      </c>
      <c r="B78" s="3">
        <v>1791778</v>
      </c>
      <c r="C78" s="3">
        <v>1140333</v>
      </c>
      <c r="D78" s="3">
        <v>555556</v>
      </c>
      <c r="E78" s="3">
        <v>1140333</v>
      </c>
      <c r="F78" s="3">
        <v>555556</v>
      </c>
      <c r="G78" s="3">
        <v>555556</v>
      </c>
      <c r="H78" s="3">
        <v>277778</v>
      </c>
      <c r="I78" s="3">
        <v>555556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36946577</v>
      </c>
      <c r="C79" s="3">
        <v>22313659</v>
      </c>
      <c r="D79" s="3">
        <v>30901682</v>
      </c>
      <c r="E79" s="3">
        <v>29623050</v>
      </c>
      <c r="F79" s="3">
        <v>43184260</v>
      </c>
      <c r="G79" s="3">
        <v>43184260</v>
      </c>
      <c r="H79" s="3">
        <v>40285990</v>
      </c>
      <c r="I79" s="3">
        <v>67786692</v>
      </c>
      <c r="J79" s="3">
        <v>-448280</v>
      </c>
      <c r="K79" s="3">
        <v>-1099076</v>
      </c>
    </row>
    <row r="80" spans="1:11" hidden="1" x14ac:dyDescent="0.2">
      <c r="A80" s="1" t="s">
        <v>71</v>
      </c>
      <c r="B80" s="3">
        <v>46777729</v>
      </c>
      <c r="C80" s="3">
        <v>43117558</v>
      </c>
      <c r="D80" s="3">
        <v>37747014</v>
      </c>
      <c r="E80" s="3">
        <v>56180559</v>
      </c>
      <c r="F80" s="3">
        <v>39833137</v>
      </c>
      <c r="G80" s="3">
        <v>39833137</v>
      </c>
      <c r="H80" s="3">
        <v>39658590</v>
      </c>
      <c r="I80" s="3">
        <v>42630837</v>
      </c>
      <c r="J80" s="3">
        <v>2937778</v>
      </c>
      <c r="K80" s="3">
        <v>3061008</v>
      </c>
    </row>
    <row r="81" spans="1:11" hidden="1" x14ac:dyDescent="0.2">
      <c r="A81" s="1" t="s">
        <v>72</v>
      </c>
      <c r="B81" s="3">
        <v>25826766</v>
      </c>
      <c r="C81" s="3">
        <v>26200176</v>
      </c>
      <c r="D81" s="3">
        <v>36783463</v>
      </c>
      <c r="E81" s="3">
        <v>4511528</v>
      </c>
      <c r="F81" s="3">
        <v>7116572</v>
      </c>
      <c r="G81" s="3">
        <v>7116572</v>
      </c>
      <c r="H81" s="3">
        <v>43209355</v>
      </c>
      <c r="I81" s="3">
        <v>13214750</v>
      </c>
      <c r="J81" s="3">
        <v>-2466616</v>
      </c>
      <c r="K81" s="3">
        <v>-2580049</v>
      </c>
    </row>
    <row r="82" spans="1:11" hidden="1" x14ac:dyDescent="0.2">
      <c r="A82" s="1" t="s">
        <v>73</v>
      </c>
      <c r="B82" s="3">
        <v>0</v>
      </c>
      <c r="C82" s="3">
        <v>16136</v>
      </c>
      <c r="D82" s="3">
        <v>116864</v>
      </c>
      <c r="E82" s="3">
        <v>18556</v>
      </c>
      <c r="F82" s="3">
        <v>0</v>
      </c>
      <c r="G82" s="3">
        <v>0</v>
      </c>
      <c r="H82" s="3">
        <v>17679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2992765</v>
      </c>
      <c r="E83" s="3">
        <v>29971494</v>
      </c>
      <c r="F83" s="3">
        <v>27424847</v>
      </c>
      <c r="G83" s="3">
        <v>27424847</v>
      </c>
      <c r="H83" s="3">
        <v>19338872</v>
      </c>
      <c r="I83" s="3">
        <v>28774695</v>
      </c>
      <c r="J83" s="3">
        <v>38932221</v>
      </c>
      <c r="K83" s="3">
        <v>40735014</v>
      </c>
    </row>
    <row r="84" spans="1:11" hidden="1" x14ac:dyDescent="0.2">
      <c r="A84" s="1" t="s">
        <v>75</v>
      </c>
      <c r="B84" s="3">
        <v>144059447</v>
      </c>
      <c r="C84" s="3">
        <v>145312622</v>
      </c>
      <c r="D84" s="3">
        <v>147973709</v>
      </c>
      <c r="E84" s="3">
        <v>12146725</v>
      </c>
      <c r="F84" s="3">
        <v>-17875411</v>
      </c>
      <c r="G84" s="3">
        <v>-17875411</v>
      </c>
      <c r="H84" s="3">
        <v>181691311</v>
      </c>
      <c r="I84" s="3">
        <v>-16454213</v>
      </c>
      <c r="J84" s="3">
        <v>-13984651</v>
      </c>
      <c r="K84" s="3">
        <v>-13564154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101729297</v>
      </c>
      <c r="C5" s="17">
        <v>111482210</v>
      </c>
      <c r="D5" s="21">
        <v>106945852</v>
      </c>
      <c r="E5" s="22">
        <v>118971976</v>
      </c>
      <c r="F5" s="17">
        <v>115352899</v>
      </c>
      <c r="G5" s="23">
        <v>115352899</v>
      </c>
      <c r="H5" s="19">
        <v>110411447</v>
      </c>
      <c r="I5" s="22">
        <v>131944106</v>
      </c>
      <c r="J5" s="17">
        <v>138013538</v>
      </c>
      <c r="K5" s="23">
        <v>144362158</v>
      </c>
    </row>
    <row r="6" spans="1:11" ht="13.5" x14ac:dyDescent="0.25">
      <c r="A6" s="20" t="s">
        <v>18</v>
      </c>
      <c r="B6" s="17">
        <v>243869419</v>
      </c>
      <c r="C6" s="17">
        <v>244679966</v>
      </c>
      <c r="D6" s="21">
        <v>264179568</v>
      </c>
      <c r="E6" s="22">
        <v>290657099</v>
      </c>
      <c r="F6" s="17">
        <v>293993224</v>
      </c>
      <c r="G6" s="23">
        <v>293993224</v>
      </c>
      <c r="H6" s="19">
        <v>301779037</v>
      </c>
      <c r="I6" s="22">
        <v>330608041</v>
      </c>
      <c r="J6" s="17">
        <v>345816012</v>
      </c>
      <c r="K6" s="23">
        <v>361723551</v>
      </c>
    </row>
    <row r="7" spans="1:11" ht="13.5" x14ac:dyDescent="0.25">
      <c r="A7" s="20" t="s">
        <v>19</v>
      </c>
      <c r="B7" s="17">
        <v>2034775</v>
      </c>
      <c r="C7" s="17">
        <v>2782986</v>
      </c>
      <c r="D7" s="21">
        <v>9316411</v>
      </c>
      <c r="E7" s="22">
        <v>7895344</v>
      </c>
      <c r="F7" s="17">
        <v>10224847</v>
      </c>
      <c r="G7" s="23">
        <v>10224847</v>
      </c>
      <c r="H7" s="19">
        <v>11398147</v>
      </c>
      <c r="I7" s="22">
        <v>10725864</v>
      </c>
      <c r="J7" s="17">
        <v>11219254</v>
      </c>
      <c r="K7" s="23">
        <v>11735340</v>
      </c>
    </row>
    <row r="8" spans="1:11" ht="13.5" x14ac:dyDescent="0.25">
      <c r="A8" s="20" t="s">
        <v>20</v>
      </c>
      <c r="B8" s="17">
        <v>236982104</v>
      </c>
      <c r="C8" s="17">
        <v>208379999</v>
      </c>
      <c r="D8" s="21">
        <v>233630749</v>
      </c>
      <c r="E8" s="22">
        <v>246785450</v>
      </c>
      <c r="F8" s="17">
        <v>245295450</v>
      </c>
      <c r="G8" s="23">
        <v>245295450</v>
      </c>
      <c r="H8" s="19">
        <v>245042464</v>
      </c>
      <c r="I8" s="22">
        <v>260785950</v>
      </c>
      <c r="J8" s="17">
        <v>258067450</v>
      </c>
      <c r="K8" s="23">
        <v>250733400</v>
      </c>
    </row>
    <row r="9" spans="1:11" ht="13.5" x14ac:dyDescent="0.25">
      <c r="A9" s="20" t="s">
        <v>21</v>
      </c>
      <c r="B9" s="17">
        <v>9089404</v>
      </c>
      <c r="C9" s="17">
        <v>33166590</v>
      </c>
      <c r="D9" s="21">
        <v>78485025</v>
      </c>
      <c r="E9" s="22">
        <v>53727768</v>
      </c>
      <c r="F9" s="17">
        <v>59774968</v>
      </c>
      <c r="G9" s="23">
        <v>59774968</v>
      </c>
      <c r="H9" s="19">
        <v>64534508</v>
      </c>
      <c r="I9" s="22">
        <v>62703940</v>
      </c>
      <c r="J9" s="17">
        <v>65588320</v>
      </c>
      <c r="K9" s="23">
        <v>68605387</v>
      </c>
    </row>
    <row r="10" spans="1:11" ht="25.5" x14ac:dyDescent="0.2">
      <c r="A10" s="24" t="s">
        <v>130</v>
      </c>
      <c r="B10" s="25">
        <f>SUM(B5:B9)</f>
        <v>593704999</v>
      </c>
      <c r="C10" s="26">
        <f t="shared" ref="C10:K10" si="0">SUM(C5:C9)</f>
        <v>600491751</v>
      </c>
      <c r="D10" s="27">
        <f t="shared" si="0"/>
        <v>692557605</v>
      </c>
      <c r="E10" s="25">
        <f t="shared" si="0"/>
        <v>718037637</v>
      </c>
      <c r="F10" s="26">
        <f t="shared" si="0"/>
        <v>724641388</v>
      </c>
      <c r="G10" s="28">
        <f t="shared" si="0"/>
        <v>724641388</v>
      </c>
      <c r="H10" s="29">
        <f t="shared" si="0"/>
        <v>733165603</v>
      </c>
      <c r="I10" s="25">
        <f t="shared" si="0"/>
        <v>796767901</v>
      </c>
      <c r="J10" s="26">
        <f t="shared" si="0"/>
        <v>818704574</v>
      </c>
      <c r="K10" s="28">
        <f t="shared" si="0"/>
        <v>837159836</v>
      </c>
    </row>
    <row r="11" spans="1:11" ht="13.5" x14ac:dyDescent="0.25">
      <c r="A11" s="20" t="s">
        <v>22</v>
      </c>
      <c r="B11" s="17">
        <v>162630298</v>
      </c>
      <c r="C11" s="17">
        <v>195083155</v>
      </c>
      <c r="D11" s="21">
        <v>186909827</v>
      </c>
      <c r="E11" s="22">
        <v>192208620</v>
      </c>
      <c r="F11" s="17">
        <v>200073496</v>
      </c>
      <c r="G11" s="23">
        <v>200073496</v>
      </c>
      <c r="H11" s="19">
        <v>198985500</v>
      </c>
      <c r="I11" s="22">
        <v>210077154</v>
      </c>
      <c r="J11" s="17">
        <v>215584388</v>
      </c>
      <c r="K11" s="23">
        <v>220382942</v>
      </c>
    </row>
    <row r="12" spans="1:11" ht="13.5" x14ac:dyDescent="0.25">
      <c r="A12" s="20" t="s">
        <v>23</v>
      </c>
      <c r="B12" s="17">
        <v>10505289</v>
      </c>
      <c r="C12" s="17">
        <v>11921458</v>
      </c>
      <c r="D12" s="21">
        <v>14076797</v>
      </c>
      <c r="E12" s="22">
        <v>18269950</v>
      </c>
      <c r="F12" s="17">
        <v>23132977</v>
      </c>
      <c r="G12" s="23">
        <v>23132977</v>
      </c>
      <c r="H12" s="19">
        <v>23145726</v>
      </c>
      <c r="I12" s="22">
        <v>24266481</v>
      </c>
      <c r="J12" s="17">
        <v>25382753</v>
      </c>
      <c r="K12" s="23">
        <v>26550357</v>
      </c>
    </row>
    <row r="13" spans="1:11" ht="13.5" x14ac:dyDescent="0.25">
      <c r="A13" s="20" t="s">
        <v>24</v>
      </c>
      <c r="B13" s="17">
        <v>67820117</v>
      </c>
      <c r="C13" s="17">
        <v>132467487</v>
      </c>
      <c r="D13" s="21">
        <v>134587035</v>
      </c>
      <c r="E13" s="22">
        <v>144733759</v>
      </c>
      <c r="F13" s="17">
        <v>130349038</v>
      </c>
      <c r="G13" s="23">
        <v>130349038</v>
      </c>
      <c r="H13" s="19">
        <v>3916519</v>
      </c>
      <c r="I13" s="22">
        <v>136736142</v>
      </c>
      <c r="J13" s="17">
        <v>141026003</v>
      </c>
      <c r="K13" s="23">
        <v>139513199</v>
      </c>
    </row>
    <row r="14" spans="1:11" ht="13.5" x14ac:dyDescent="0.25">
      <c r="A14" s="20" t="s">
        <v>25</v>
      </c>
      <c r="B14" s="17">
        <v>1808038</v>
      </c>
      <c r="C14" s="17">
        <v>993617</v>
      </c>
      <c r="D14" s="21">
        <v>512797</v>
      </c>
      <c r="E14" s="22">
        <v>512474</v>
      </c>
      <c r="F14" s="17">
        <v>1704477</v>
      </c>
      <c r="G14" s="23">
        <v>1704477</v>
      </c>
      <c r="H14" s="19">
        <v>1550310</v>
      </c>
      <c r="I14" s="22">
        <v>6081460</v>
      </c>
      <c r="J14" s="17">
        <v>2177207</v>
      </c>
      <c r="K14" s="23">
        <v>2277358</v>
      </c>
    </row>
    <row r="15" spans="1:11" ht="13.5" x14ac:dyDescent="0.25">
      <c r="A15" s="20" t="s">
        <v>26</v>
      </c>
      <c r="B15" s="17">
        <v>195065561</v>
      </c>
      <c r="C15" s="17">
        <v>226407540</v>
      </c>
      <c r="D15" s="21">
        <v>243749521</v>
      </c>
      <c r="E15" s="22">
        <v>267403978</v>
      </c>
      <c r="F15" s="17">
        <v>261891629</v>
      </c>
      <c r="G15" s="23">
        <v>261891629</v>
      </c>
      <c r="H15" s="19">
        <v>289393768</v>
      </c>
      <c r="I15" s="22">
        <v>303050875</v>
      </c>
      <c r="J15" s="17">
        <v>310416373</v>
      </c>
      <c r="K15" s="23">
        <v>324678986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234400</v>
      </c>
      <c r="E16" s="22">
        <v>100000</v>
      </c>
      <c r="F16" s="17">
        <v>200000</v>
      </c>
      <c r="G16" s="23">
        <v>200000</v>
      </c>
      <c r="H16" s="19">
        <v>199870</v>
      </c>
      <c r="I16" s="22">
        <v>400000</v>
      </c>
      <c r="J16" s="17">
        <v>300000</v>
      </c>
      <c r="K16" s="23">
        <v>350000</v>
      </c>
    </row>
    <row r="17" spans="1:11" ht="13.5" x14ac:dyDescent="0.25">
      <c r="A17" s="20" t="s">
        <v>28</v>
      </c>
      <c r="B17" s="17">
        <v>165725179</v>
      </c>
      <c r="C17" s="17">
        <v>149917664</v>
      </c>
      <c r="D17" s="21">
        <v>169597409</v>
      </c>
      <c r="E17" s="22">
        <v>133569621</v>
      </c>
      <c r="F17" s="17">
        <v>170962829</v>
      </c>
      <c r="G17" s="23">
        <v>170962829</v>
      </c>
      <c r="H17" s="19">
        <v>149045944</v>
      </c>
      <c r="I17" s="22">
        <v>165683382</v>
      </c>
      <c r="J17" s="17">
        <v>175334006</v>
      </c>
      <c r="K17" s="23">
        <v>176713553</v>
      </c>
    </row>
    <row r="18" spans="1:11" ht="13.5" x14ac:dyDescent="0.25">
      <c r="A18" s="30" t="s">
        <v>29</v>
      </c>
      <c r="B18" s="31">
        <f>SUM(B11:B17)</f>
        <v>603554482</v>
      </c>
      <c r="C18" s="32">
        <f t="shared" ref="C18:K18" si="1">SUM(C11:C17)</f>
        <v>716790921</v>
      </c>
      <c r="D18" s="33">
        <f t="shared" si="1"/>
        <v>749667786</v>
      </c>
      <c r="E18" s="31">
        <f t="shared" si="1"/>
        <v>756798402</v>
      </c>
      <c r="F18" s="32">
        <f t="shared" si="1"/>
        <v>788314446</v>
      </c>
      <c r="G18" s="34">
        <f t="shared" si="1"/>
        <v>788314446</v>
      </c>
      <c r="H18" s="35">
        <f t="shared" si="1"/>
        <v>666237637</v>
      </c>
      <c r="I18" s="31">
        <f t="shared" si="1"/>
        <v>846295494</v>
      </c>
      <c r="J18" s="32">
        <f t="shared" si="1"/>
        <v>870220730</v>
      </c>
      <c r="K18" s="34">
        <f t="shared" si="1"/>
        <v>890466395</v>
      </c>
    </row>
    <row r="19" spans="1:11" ht="13.5" x14ac:dyDescent="0.25">
      <c r="A19" s="30" t="s">
        <v>30</v>
      </c>
      <c r="B19" s="36">
        <f>+B10-B18</f>
        <v>-9849483</v>
      </c>
      <c r="C19" s="37">
        <f t="shared" ref="C19:K19" si="2">+C10-C18</f>
        <v>-116299170</v>
      </c>
      <c r="D19" s="38">
        <f t="shared" si="2"/>
        <v>-57110181</v>
      </c>
      <c r="E19" s="36">
        <f t="shared" si="2"/>
        <v>-38760765</v>
      </c>
      <c r="F19" s="37">
        <f t="shared" si="2"/>
        <v>-63673058</v>
      </c>
      <c r="G19" s="39">
        <f t="shared" si="2"/>
        <v>-63673058</v>
      </c>
      <c r="H19" s="40">
        <f t="shared" si="2"/>
        <v>66927966</v>
      </c>
      <c r="I19" s="36">
        <f t="shared" si="2"/>
        <v>-49527593</v>
      </c>
      <c r="J19" s="37">
        <f t="shared" si="2"/>
        <v>-51516156</v>
      </c>
      <c r="K19" s="39">
        <f t="shared" si="2"/>
        <v>-53306559</v>
      </c>
    </row>
    <row r="20" spans="1:11" ht="25.5" x14ac:dyDescent="0.2">
      <c r="A20" s="41" t="s">
        <v>31</v>
      </c>
      <c r="B20" s="42">
        <v>51735764</v>
      </c>
      <c r="C20" s="43">
        <v>39665000</v>
      </c>
      <c r="D20" s="44">
        <v>130327373</v>
      </c>
      <c r="E20" s="42">
        <v>60264550</v>
      </c>
      <c r="F20" s="43">
        <v>66778550</v>
      </c>
      <c r="G20" s="45">
        <v>66778550</v>
      </c>
      <c r="H20" s="46">
        <v>99508049</v>
      </c>
      <c r="I20" s="42">
        <v>53479050</v>
      </c>
      <c r="J20" s="43">
        <v>53900550</v>
      </c>
      <c r="K20" s="45">
        <v>57146600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41886281</v>
      </c>
      <c r="C22" s="55">
        <f t="shared" ref="C22:K22" si="3">SUM(C19:C21)</f>
        <v>-76634170</v>
      </c>
      <c r="D22" s="56">
        <f t="shared" si="3"/>
        <v>73217192</v>
      </c>
      <c r="E22" s="54">
        <f t="shared" si="3"/>
        <v>21503785</v>
      </c>
      <c r="F22" s="55">
        <f t="shared" si="3"/>
        <v>3105492</v>
      </c>
      <c r="G22" s="57">
        <f t="shared" si="3"/>
        <v>3105492</v>
      </c>
      <c r="H22" s="58">
        <f t="shared" si="3"/>
        <v>166436015</v>
      </c>
      <c r="I22" s="54">
        <f t="shared" si="3"/>
        <v>3951457</v>
      </c>
      <c r="J22" s="55">
        <f t="shared" si="3"/>
        <v>2384394</v>
      </c>
      <c r="K22" s="57">
        <f t="shared" si="3"/>
        <v>3840041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41886281</v>
      </c>
      <c r="C24" s="37">
        <f t="shared" ref="C24:K24" si="4">SUM(C22:C23)</f>
        <v>-76634170</v>
      </c>
      <c r="D24" s="38">
        <f t="shared" si="4"/>
        <v>73217192</v>
      </c>
      <c r="E24" s="36">
        <f t="shared" si="4"/>
        <v>21503785</v>
      </c>
      <c r="F24" s="37">
        <f t="shared" si="4"/>
        <v>3105492</v>
      </c>
      <c r="G24" s="39">
        <f t="shared" si="4"/>
        <v>3105492</v>
      </c>
      <c r="H24" s="40">
        <f t="shared" si="4"/>
        <v>166436015</v>
      </c>
      <c r="I24" s="36">
        <f t="shared" si="4"/>
        <v>3951457</v>
      </c>
      <c r="J24" s="37">
        <f t="shared" si="4"/>
        <v>2384394</v>
      </c>
      <c r="K24" s="39">
        <f t="shared" si="4"/>
        <v>3840041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197043959</v>
      </c>
      <c r="C27" s="66">
        <v>181198498</v>
      </c>
      <c r="D27" s="67">
        <v>173522667</v>
      </c>
      <c r="E27" s="68">
        <v>54003956</v>
      </c>
      <c r="F27" s="66">
        <v>93524016</v>
      </c>
      <c r="G27" s="69">
        <v>93524016</v>
      </c>
      <c r="H27" s="70">
        <v>88787506</v>
      </c>
      <c r="I27" s="68">
        <v>47803521</v>
      </c>
      <c r="J27" s="66">
        <v>47470044</v>
      </c>
      <c r="K27" s="69">
        <v>50292695</v>
      </c>
    </row>
    <row r="28" spans="1:11" ht="13.5" x14ac:dyDescent="0.25">
      <c r="A28" s="71" t="s">
        <v>36</v>
      </c>
      <c r="B28" s="17">
        <v>180777644</v>
      </c>
      <c r="C28" s="17">
        <v>209294832</v>
      </c>
      <c r="D28" s="21">
        <v>170283102</v>
      </c>
      <c r="E28" s="22">
        <v>52403956</v>
      </c>
      <c r="F28" s="17">
        <v>91824016</v>
      </c>
      <c r="G28" s="23">
        <v>91824016</v>
      </c>
      <c r="H28" s="19">
        <v>0</v>
      </c>
      <c r="I28" s="22">
        <v>46503521</v>
      </c>
      <c r="J28" s="17">
        <v>46870044</v>
      </c>
      <c r="K28" s="23">
        <v>49692695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16266315</v>
      </c>
      <c r="C31" s="17">
        <v>-28096334</v>
      </c>
      <c r="D31" s="21">
        <v>3800642</v>
      </c>
      <c r="E31" s="22">
        <v>1600000</v>
      </c>
      <c r="F31" s="17">
        <v>1700000</v>
      </c>
      <c r="G31" s="23">
        <v>1700000</v>
      </c>
      <c r="H31" s="19">
        <v>0</v>
      </c>
      <c r="I31" s="22">
        <v>1300000</v>
      </c>
      <c r="J31" s="17">
        <v>600000</v>
      </c>
      <c r="K31" s="23">
        <v>600000</v>
      </c>
    </row>
    <row r="32" spans="1:11" ht="13.5" x14ac:dyDescent="0.25">
      <c r="A32" s="30" t="s">
        <v>39</v>
      </c>
      <c r="B32" s="66">
        <f>SUM(B28:B31)</f>
        <v>197043959</v>
      </c>
      <c r="C32" s="66">
        <f t="shared" ref="C32:K32" si="5">SUM(C28:C31)</f>
        <v>181198498</v>
      </c>
      <c r="D32" s="67">
        <f t="shared" si="5"/>
        <v>174083744</v>
      </c>
      <c r="E32" s="68">
        <f t="shared" si="5"/>
        <v>54003956</v>
      </c>
      <c r="F32" s="66">
        <f t="shared" si="5"/>
        <v>93524016</v>
      </c>
      <c r="G32" s="69">
        <f t="shared" si="5"/>
        <v>93524016</v>
      </c>
      <c r="H32" s="70">
        <f t="shared" si="5"/>
        <v>0</v>
      </c>
      <c r="I32" s="68">
        <f t="shared" si="5"/>
        <v>47803521</v>
      </c>
      <c r="J32" s="66">
        <f t="shared" si="5"/>
        <v>47470044</v>
      </c>
      <c r="K32" s="69">
        <f t="shared" si="5"/>
        <v>50292695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544951592</v>
      </c>
      <c r="C35" s="17">
        <v>227243577</v>
      </c>
      <c r="D35" s="21">
        <v>317682471</v>
      </c>
      <c r="E35" s="22">
        <v>451815337</v>
      </c>
      <c r="F35" s="17">
        <v>416700892</v>
      </c>
      <c r="G35" s="23">
        <v>416700892</v>
      </c>
      <c r="H35" s="19">
        <v>376000525</v>
      </c>
      <c r="I35" s="22">
        <v>369788104</v>
      </c>
      <c r="J35" s="17">
        <v>445699736</v>
      </c>
      <c r="K35" s="23">
        <v>517607820</v>
      </c>
    </row>
    <row r="36" spans="1:11" ht="13.5" x14ac:dyDescent="0.25">
      <c r="A36" s="20" t="s">
        <v>42</v>
      </c>
      <c r="B36" s="17">
        <v>799102594</v>
      </c>
      <c r="C36" s="17">
        <v>1226070179</v>
      </c>
      <c r="D36" s="21">
        <v>1355165253</v>
      </c>
      <c r="E36" s="22">
        <v>1135381421</v>
      </c>
      <c r="F36" s="17">
        <v>1189286202</v>
      </c>
      <c r="G36" s="23">
        <v>1189286202</v>
      </c>
      <c r="H36" s="19">
        <v>1441861505</v>
      </c>
      <c r="I36" s="22">
        <v>1514170104</v>
      </c>
      <c r="J36" s="17">
        <v>1420614145</v>
      </c>
      <c r="K36" s="23">
        <v>1331393641</v>
      </c>
    </row>
    <row r="37" spans="1:11" ht="13.5" x14ac:dyDescent="0.25">
      <c r="A37" s="20" t="s">
        <v>43</v>
      </c>
      <c r="B37" s="17">
        <v>535807338</v>
      </c>
      <c r="C37" s="17">
        <v>199340229</v>
      </c>
      <c r="D37" s="21">
        <v>164602292</v>
      </c>
      <c r="E37" s="22">
        <v>259402145</v>
      </c>
      <c r="F37" s="17">
        <v>304413653</v>
      </c>
      <c r="G37" s="23">
        <v>304413653</v>
      </c>
      <c r="H37" s="19">
        <v>144770614</v>
      </c>
      <c r="I37" s="22">
        <v>324514152</v>
      </c>
      <c r="J37" s="17">
        <v>304485435</v>
      </c>
      <c r="K37" s="23">
        <v>283332973</v>
      </c>
    </row>
    <row r="38" spans="1:11" ht="13.5" x14ac:dyDescent="0.25">
      <c r="A38" s="20" t="s">
        <v>44</v>
      </c>
      <c r="B38" s="17">
        <v>57476573</v>
      </c>
      <c r="C38" s="17">
        <v>47714817</v>
      </c>
      <c r="D38" s="21">
        <v>45354655</v>
      </c>
      <c r="E38" s="22">
        <v>47714817</v>
      </c>
      <c r="F38" s="17">
        <v>47714817</v>
      </c>
      <c r="G38" s="23">
        <v>47714817</v>
      </c>
      <c r="H38" s="19">
        <v>45168455</v>
      </c>
      <c r="I38" s="22">
        <v>47989340</v>
      </c>
      <c r="J38" s="17">
        <v>47989340</v>
      </c>
      <c r="K38" s="23">
        <v>47989340</v>
      </c>
    </row>
    <row r="39" spans="1:11" ht="13.5" x14ac:dyDescent="0.25">
      <c r="A39" s="20" t="s">
        <v>45</v>
      </c>
      <c r="B39" s="17">
        <v>708883994</v>
      </c>
      <c r="C39" s="17">
        <v>1282892880</v>
      </c>
      <c r="D39" s="21">
        <v>1462890773</v>
      </c>
      <c r="E39" s="22">
        <v>1280079799</v>
      </c>
      <c r="F39" s="17">
        <v>1253858629</v>
      </c>
      <c r="G39" s="23">
        <v>1253858629</v>
      </c>
      <c r="H39" s="19">
        <v>1627922958</v>
      </c>
      <c r="I39" s="22">
        <v>1511454710</v>
      </c>
      <c r="J39" s="17">
        <v>1513839104</v>
      </c>
      <c r="K39" s="23">
        <v>1517679140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-145313699</v>
      </c>
      <c r="C42" s="17">
        <v>-55808410</v>
      </c>
      <c r="D42" s="21">
        <v>220457296</v>
      </c>
      <c r="E42" s="22">
        <v>86484938</v>
      </c>
      <c r="F42" s="17">
        <v>93314625</v>
      </c>
      <c r="G42" s="23">
        <v>93314625</v>
      </c>
      <c r="H42" s="19">
        <v>240191755</v>
      </c>
      <c r="I42" s="22">
        <v>164179304</v>
      </c>
      <c r="J42" s="17">
        <v>167248961</v>
      </c>
      <c r="K42" s="23">
        <v>167506749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-149138236</v>
      </c>
      <c r="E43" s="22">
        <v>-54003956</v>
      </c>
      <c r="F43" s="17">
        <v>-93524017</v>
      </c>
      <c r="G43" s="23">
        <v>-93524017</v>
      </c>
      <c r="H43" s="19">
        <v>-100755232</v>
      </c>
      <c r="I43" s="22">
        <v>-47803521</v>
      </c>
      <c r="J43" s="17">
        <v>-47470044</v>
      </c>
      <c r="K43" s="23">
        <v>-50292695</v>
      </c>
    </row>
    <row r="44" spans="1:11" ht="13.5" x14ac:dyDescent="0.25">
      <c r="A44" s="20" t="s">
        <v>49</v>
      </c>
      <c r="B44" s="17">
        <v>133218</v>
      </c>
      <c r="C44" s="17">
        <v>265251</v>
      </c>
      <c r="D44" s="21">
        <v>-50294</v>
      </c>
      <c r="E44" s="22">
        <v>-152000</v>
      </c>
      <c r="F44" s="17">
        <v>-267761</v>
      </c>
      <c r="G44" s="23">
        <v>-267761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-121838273</v>
      </c>
      <c r="C45" s="66">
        <v>-29541691</v>
      </c>
      <c r="D45" s="67">
        <v>173031070</v>
      </c>
      <c r="E45" s="68">
        <v>125682981</v>
      </c>
      <c r="F45" s="66">
        <v>124875142</v>
      </c>
      <c r="G45" s="69">
        <v>124875142</v>
      </c>
      <c r="H45" s="70">
        <v>344102208</v>
      </c>
      <c r="I45" s="68">
        <v>214738919</v>
      </c>
      <c r="J45" s="66">
        <v>318973000</v>
      </c>
      <c r="K45" s="69">
        <v>420660926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61625074</v>
      </c>
      <c r="C48" s="17">
        <v>86853337</v>
      </c>
      <c r="D48" s="21">
        <v>125352259</v>
      </c>
      <c r="E48" s="22">
        <v>125682981</v>
      </c>
      <c r="F48" s="17">
        <v>124875142</v>
      </c>
      <c r="G48" s="23">
        <v>124875142</v>
      </c>
      <c r="H48" s="19">
        <v>72055699</v>
      </c>
      <c r="I48" s="22">
        <v>214623163</v>
      </c>
      <c r="J48" s="17">
        <v>318851917</v>
      </c>
      <c r="K48" s="23">
        <v>420648278</v>
      </c>
    </row>
    <row r="49" spans="1:11" ht="13.5" x14ac:dyDescent="0.25">
      <c r="A49" s="20" t="s">
        <v>53</v>
      </c>
      <c r="B49" s="17">
        <f>+B75</f>
        <v>188877184</v>
      </c>
      <c r="C49" s="17">
        <f t="shared" ref="C49:K49" si="6">+C75</f>
        <v>251393890</v>
      </c>
      <c r="D49" s="21">
        <f t="shared" si="6"/>
        <v>75530026.141441971</v>
      </c>
      <c r="E49" s="22">
        <f t="shared" si="6"/>
        <v>37708305.11078608</v>
      </c>
      <c r="F49" s="17">
        <f t="shared" si="6"/>
        <v>91895043.324417353</v>
      </c>
      <c r="G49" s="23">
        <f t="shared" si="6"/>
        <v>91895043.324417353</v>
      </c>
      <c r="H49" s="19">
        <f t="shared" si="6"/>
        <v>-38133569.845288515</v>
      </c>
      <c r="I49" s="22">
        <f t="shared" si="6"/>
        <v>204416485.37909895</v>
      </c>
      <c r="J49" s="17">
        <f t="shared" si="6"/>
        <v>188524991.89052022</v>
      </c>
      <c r="K49" s="23">
        <f t="shared" si="6"/>
        <v>171566117.73210958</v>
      </c>
    </row>
    <row r="50" spans="1:11" ht="13.5" x14ac:dyDescent="0.25">
      <c r="A50" s="30" t="s">
        <v>54</v>
      </c>
      <c r="B50" s="66">
        <f>+B48-B49</f>
        <v>-127252110</v>
      </c>
      <c r="C50" s="66">
        <f t="shared" ref="C50:K50" si="7">+C48-C49</f>
        <v>-164540553</v>
      </c>
      <c r="D50" s="67">
        <f t="shared" si="7"/>
        <v>49822232.858558029</v>
      </c>
      <c r="E50" s="68">
        <f t="shared" si="7"/>
        <v>87974675.88921392</v>
      </c>
      <c r="F50" s="66">
        <f t="shared" si="7"/>
        <v>32980098.675582647</v>
      </c>
      <c r="G50" s="69">
        <f t="shared" si="7"/>
        <v>32980098.675582647</v>
      </c>
      <c r="H50" s="70">
        <f t="shared" si="7"/>
        <v>110189268.84528852</v>
      </c>
      <c r="I50" s="68">
        <f t="shared" si="7"/>
        <v>10206677.620901048</v>
      </c>
      <c r="J50" s="66">
        <f t="shared" si="7"/>
        <v>130326925.10947978</v>
      </c>
      <c r="K50" s="69">
        <f t="shared" si="7"/>
        <v>249082160.26789042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722658538</v>
      </c>
      <c r="C53" s="17">
        <v>1167563746</v>
      </c>
      <c r="D53" s="21">
        <v>1263002581</v>
      </c>
      <c r="E53" s="22">
        <v>1047770540</v>
      </c>
      <c r="F53" s="17">
        <v>1069311709</v>
      </c>
      <c r="G53" s="23">
        <v>1069311709</v>
      </c>
      <c r="H53" s="19">
        <v>1277447365</v>
      </c>
      <c r="I53" s="22">
        <v>1433842861</v>
      </c>
      <c r="J53" s="17">
        <v>1302411641</v>
      </c>
      <c r="K53" s="23">
        <v>1172194094</v>
      </c>
    </row>
    <row r="54" spans="1:11" ht="13.5" x14ac:dyDescent="0.25">
      <c r="A54" s="20" t="s">
        <v>57</v>
      </c>
      <c r="B54" s="17">
        <v>67820117</v>
      </c>
      <c r="C54" s="17">
        <v>131158010</v>
      </c>
      <c r="D54" s="21">
        <v>123601204</v>
      </c>
      <c r="E54" s="22">
        <v>144733759</v>
      </c>
      <c r="F54" s="17">
        <v>130349038</v>
      </c>
      <c r="G54" s="23">
        <v>130349038</v>
      </c>
      <c r="H54" s="19">
        <v>3916519</v>
      </c>
      <c r="I54" s="22">
        <v>136736142</v>
      </c>
      <c r="J54" s="17">
        <v>141026003</v>
      </c>
      <c r="K54" s="23">
        <v>139513199</v>
      </c>
    </row>
    <row r="55" spans="1:11" ht="13.5" x14ac:dyDescent="0.25">
      <c r="A55" s="20" t="s">
        <v>58</v>
      </c>
      <c r="B55" s="17">
        <v>39978943</v>
      </c>
      <c r="C55" s="17">
        <v>48529833</v>
      </c>
      <c r="D55" s="21">
        <v>116405579</v>
      </c>
      <c r="E55" s="22">
        <v>20335690</v>
      </c>
      <c r="F55" s="17">
        <v>45373780</v>
      </c>
      <c r="G55" s="23">
        <v>45373780</v>
      </c>
      <c r="H55" s="19">
        <v>61089602</v>
      </c>
      <c r="I55" s="22">
        <v>0</v>
      </c>
      <c r="J55" s="17">
        <v>37875261</v>
      </c>
      <c r="K55" s="23">
        <v>40997043</v>
      </c>
    </row>
    <row r="56" spans="1:11" ht="13.5" x14ac:dyDescent="0.25">
      <c r="A56" s="20" t="s">
        <v>59</v>
      </c>
      <c r="B56" s="17">
        <v>14128838</v>
      </c>
      <c r="C56" s="17">
        <v>19276211</v>
      </c>
      <c r="D56" s="21">
        <v>22939002</v>
      </c>
      <c r="E56" s="22">
        <v>23686000</v>
      </c>
      <c r="F56" s="17">
        <v>26750483</v>
      </c>
      <c r="G56" s="23">
        <v>26750483</v>
      </c>
      <c r="H56" s="19">
        <v>32824437</v>
      </c>
      <c r="I56" s="22">
        <v>28297000</v>
      </c>
      <c r="J56" s="17">
        <v>30499769</v>
      </c>
      <c r="K56" s="23">
        <v>31929393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55776985</v>
      </c>
      <c r="C60" s="17">
        <v>59997411</v>
      </c>
      <c r="D60" s="21">
        <v>37302465</v>
      </c>
      <c r="E60" s="22">
        <v>52888560</v>
      </c>
      <c r="F60" s="17">
        <v>52888560</v>
      </c>
      <c r="G60" s="23">
        <v>52888560</v>
      </c>
      <c r="H60" s="19">
        <v>0</v>
      </c>
      <c r="I60" s="22">
        <v>60495522</v>
      </c>
      <c r="J60" s="17">
        <v>63278315</v>
      </c>
      <c r="K60" s="23">
        <v>66189118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0.8984480085658203</v>
      </c>
      <c r="E70" s="5">
        <f t="shared" si="8"/>
        <v>0.85365280696341317</v>
      </c>
      <c r="F70" s="5">
        <f t="shared" si="8"/>
        <v>0.94030440328735365</v>
      </c>
      <c r="G70" s="5">
        <f t="shared" si="8"/>
        <v>0.94030440328735365</v>
      </c>
      <c r="H70" s="5">
        <f t="shared" si="8"/>
        <v>0.96379838407926599</v>
      </c>
      <c r="I70" s="5">
        <f t="shared" si="8"/>
        <v>0.97231827102923418</v>
      </c>
      <c r="J70" s="5">
        <f t="shared" si="8"/>
        <v>0.97082942860768218</v>
      </c>
      <c r="K70" s="5">
        <f t="shared" si="8"/>
        <v>0.96931319176653008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359069565</v>
      </c>
      <c r="E71" s="2">
        <f t="shared" si="9"/>
        <v>355336031</v>
      </c>
      <c r="F71" s="2">
        <f t="shared" si="9"/>
        <v>392629563</v>
      </c>
      <c r="G71" s="2">
        <f t="shared" si="9"/>
        <v>392629563</v>
      </c>
      <c r="H71" s="2">
        <f t="shared" si="9"/>
        <v>406197008</v>
      </c>
      <c r="I71" s="2">
        <f t="shared" si="9"/>
        <v>458121466</v>
      </c>
      <c r="J71" s="2">
        <f t="shared" si="9"/>
        <v>478461299</v>
      </c>
      <c r="K71" s="2">
        <f t="shared" si="9"/>
        <v>499688890</v>
      </c>
    </row>
    <row r="72" spans="1:11" hidden="1" x14ac:dyDescent="0.2">
      <c r="A72" s="1" t="s">
        <v>136</v>
      </c>
      <c r="B72" s="2">
        <f>+B77</f>
        <v>354075540</v>
      </c>
      <c r="C72" s="2">
        <f t="shared" ref="C72:K72" si="10">+C77</f>
        <v>370124802</v>
      </c>
      <c r="D72" s="2">
        <f t="shared" si="10"/>
        <v>399655363</v>
      </c>
      <c r="E72" s="2">
        <f t="shared" si="10"/>
        <v>416253573</v>
      </c>
      <c r="F72" s="2">
        <f t="shared" si="10"/>
        <v>417555806</v>
      </c>
      <c r="G72" s="2">
        <f t="shared" si="10"/>
        <v>417555806</v>
      </c>
      <c r="H72" s="2">
        <f t="shared" si="10"/>
        <v>421454336</v>
      </c>
      <c r="I72" s="2">
        <f t="shared" si="10"/>
        <v>471164103</v>
      </c>
      <c r="J72" s="2">
        <f t="shared" si="10"/>
        <v>492837655</v>
      </c>
      <c r="K72" s="2">
        <f t="shared" si="10"/>
        <v>515508191</v>
      </c>
    </row>
    <row r="73" spans="1:11" hidden="1" x14ac:dyDescent="0.2">
      <c r="A73" s="1" t="s">
        <v>137</v>
      </c>
      <c r="B73" s="2">
        <f>+B74</f>
        <v>13122945.5</v>
      </c>
      <c r="C73" s="2">
        <f t="shared" ref="C73:K73" si="11">+(C78+C80+C81+C82)-(B78+B80+B81+B82)</f>
        <v>5941409</v>
      </c>
      <c r="D73" s="2">
        <f t="shared" si="11"/>
        <v>64272990</v>
      </c>
      <c r="E73" s="2">
        <f t="shared" si="11"/>
        <v>79515352</v>
      </c>
      <c r="F73" s="2">
        <f>+(F78+F80+F81+F82)-(D78+D80+D81+D82)</f>
        <v>50986283</v>
      </c>
      <c r="G73" s="2">
        <f>+(G78+G80+G81+G82)-(D78+D80+D81+D82)</f>
        <v>50986283</v>
      </c>
      <c r="H73" s="2">
        <f>+(H78+H80+H81+H82)-(D78+D80+D81+D82)</f>
        <v>108585847</v>
      </c>
      <c r="I73" s="2">
        <f>+(I78+I80+I81+I82)-(E78+E80+E81+E82)</f>
        <v>-76536230</v>
      </c>
      <c r="J73" s="2">
        <f t="shared" si="11"/>
        <v>-6161312</v>
      </c>
      <c r="K73" s="2">
        <f t="shared" si="11"/>
        <v>-6444734</v>
      </c>
    </row>
    <row r="74" spans="1:11" hidden="1" x14ac:dyDescent="0.2">
      <c r="A74" s="1" t="s">
        <v>138</v>
      </c>
      <c r="B74" s="2">
        <f>+TREND(C74:E74)</f>
        <v>13122945.5</v>
      </c>
      <c r="C74" s="2">
        <f>+C73</f>
        <v>5941409</v>
      </c>
      <c r="D74" s="2">
        <f t="shared" ref="D74:K74" si="12">+D73</f>
        <v>64272990</v>
      </c>
      <c r="E74" s="2">
        <f t="shared" si="12"/>
        <v>79515352</v>
      </c>
      <c r="F74" s="2">
        <f t="shared" si="12"/>
        <v>50986283</v>
      </c>
      <c r="G74" s="2">
        <f t="shared" si="12"/>
        <v>50986283</v>
      </c>
      <c r="H74" s="2">
        <f t="shared" si="12"/>
        <v>108585847</v>
      </c>
      <c r="I74" s="2">
        <f t="shared" si="12"/>
        <v>-76536230</v>
      </c>
      <c r="J74" s="2">
        <f t="shared" si="12"/>
        <v>-6161312</v>
      </c>
      <c r="K74" s="2">
        <f t="shared" si="12"/>
        <v>-6444734</v>
      </c>
    </row>
    <row r="75" spans="1:11" hidden="1" x14ac:dyDescent="0.2">
      <c r="A75" s="1" t="s">
        <v>139</v>
      </c>
      <c r="B75" s="2">
        <f>+B84-(((B80+B81+B82+B78)*B70)-B79)</f>
        <v>188877184</v>
      </c>
      <c r="C75" s="2">
        <f t="shared" ref="C75:K75" si="13">+C84-(((C80+C81+C82+C78)*C70)-C79)</f>
        <v>251393890</v>
      </c>
      <c r="D75" s="2">
        <f t="shared" si="13"/>
        <v>75530026.141441971</v>
      </c>
      <c r="E75" s="2">
        <f t="shared" si="13"/>
        <v>37708305.11078608</v>
      </c>
      <c r="F75" s="2">
        <f t="shared" si="13"/>
        <v>91895043.324417353</v>
      </c>
      <c r="G75" s="2">
        <f t="shared" si="13"/>
        <v>91895043.324417353</v>
      </c>
      <c r="H75" s="2">
        <f t="shared" si="13"/>
        <v>-38133569.845288515</v>
      </c>
      <c r="I75" s="2">
        <f t="shared" si="13"/>
        <v>204416485.37909895</v>
      </c>
      <c r="J75" s="2">
        <f t="shared" si="13"/>
        <v>188524991.89052022</v>
      </c>
      <c r="K75" s="2">
        <f t="shared" si="13"/>
        <v>171566117.73210958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354075540</v>
      </c>
      <c r="C77" s="3">
        <v>370124802</v>
      </c>
      <c r="D77" s="3">
        <v>399655363</v>
      </c>
      <c r="E77" s="3">
        <v>416253573</v>
      </c>
      <c r="F77" s="3">
        <v>417555806</v>
      </c>
      <c r="G77" s="3">
        <v>417555806</v>
      </c>
      <c r="H77" s="3">
        <v>421454336</v>
      </c>
      <c r="I77" s="3">
        <v>471164103</v>
      </c>
      <c r="J77" s="3">
        <v>492837655</v>
      </c>
      <c r="K77" s="3">
        <v>515508191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88478502</v>
      </c>
      <c r="C79" s="3">
        <v>86213559</v>
      </c>
      <c r="D79" s="3">
        <v>73111790</v>
      </c>
      <c r="E79" s="3">
        <v>164837092</v>
      </c>
      <c r="F79" s="3">
        <v>168592769</v>
      </c>
      <c r="G79" s="3">
        <v>168592769</v>
      </c>
      <c r="H79" s="3">
        <v>74526620</v>
      </c>
      <c r="I79" s="3">
        <v>196707602</v>
      </c>
      <c r="J79" s="3">
        <v>174518775</v>
      </c>
      <c r="K79" s="3">
        <v>150992838</v>
      </c>
    </row>
    <row r="80" spans="1:11" hidden="1" x14ac:dyDescent="0.2">
      <c r="A80" s="1" t="s">
        <v>71</v>
      </c>
      <c r="B80" s="3">
        <v>86650485</v>
      </c>
      <c r="C80" s="3">
        <v>37205066</v>
      </c>
      <c r="D80" s="3">
        <v>48150888</v>
      </c>
      <c r="E80" s="3">
        <v>93420288</v>
      </c>
      <c r="F80" s="3">
        <v>94832289</v>
      </c>
      <c r="G80" s="3">
        <v>94832289</v>
      </c>
      <c r="H80" s="3">
        <v>123608287</v>
      </c>
      <c r="I80" s="3">
        <v>139659097</v>
      </c>
      <c r="J80" s="3">
        <v>119084918</v>
      </c>
      <c r="K80" s="3">
        <v>97564325</v>
      </c>
    </row>
    <row r="81" spans="1:11" hidden="1" x14ac:dyDescent="0.2">
      <c r="A81" s="1" t="s">
        <v>72</v>
      </c>
      <c r="B81" s="3">
        <v>35329438</v>
      </c>
      <c r="C81" s="3">
        <v>90716266</v>
      </c>
      <c r="D81" s="3">
        <v>144043434</v>
      </c>
      <c r="E81" s="3">
        <v>178289386</v>
      </c>
      <c r="F81" s="3">
        <v>148348316</v>
      </c>
      <c r="G81" s="3">
        <v>148348316</v>
      </c>
      <c r="H81" s="3">
        <v>177171882</v>
      </c>
      <c r="I81" s="3">
        <v>55514347</v>
      </c>
      <c r="J81" s="3">
        <v>69927214</v>
      </c>
      <c r="K81" s="3">
        <v>85003073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359069565</v>
      </c>
      <c r="E83" s="3">
        <v>355336031</v>
      </c>
      <c r="F83" s="3">
        <v>392629563</v>
      </c>
      <c r="G83" s="3">
        <v>392629563</v>
      </c>
      <c r="H83" s="3">
        <v>406197008</v>
      </c>
      <c r="I83" s="3">
        <v>458121466</v>
      </c>
      <c r="J83" s="3">
        <v>478461299</v>
      </c>
      <c r="K83" s="3">
        <v>499688890</v>
      </c>
    </row>
    <row r="84" spans="1:11" hidden="1" x14ac:dyDescent="0.2">
      <c r="A84" s="1" t="s">
        <v>75</v>
      </c>
      <c r="B84" s="3">
        <v>100398682</v>
      </c>
      <c r="C84" s="3">
        <v>165180331</v>
      </c>
      <c r="D84" s="3">
        <v>175094842</v>
      </c>
      <c r="E84" s="3">
        <v>104816939</v>
      </c>
      <c r="F84" s="3">
        <v>151966068</v>
      </c>
      <c r="G84" s="3">
        <v>151966068</v>
      </c>
      <c r="H84" s="3">
        <v>177231251</v>
      </c>
      <c r="I84" s="3">
        <v>197479589</v>
      </c>
      <c r="J84" s="3">
        <v>197504757</v>
      </c>
      <c r="K84" s="3">
        <v>197538267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209281983</v>
      </c>
      <c r="C5" s="17">
        <v>216986727</v>
      </c>
      <c r="D5" s="21">
        <v>229926978</v>
      </c>
      <c r="E5" s="22">
        <v>288299072</v>
      </c>
      <c r="F5" s="17">
        <v>303525184</v>
      </c>
      <c r="G5" s="23">
        <v>303525184</v>
      </c>
      <c r="H5" s="19">
        <v>301005341</v>
      </c>
      <c r="I5" s="22">
        <v>325891788</v>
      </c>
      <c r="J5" s="17">
        <v>340882824</v>
      </c>
      <c r="K5" s="23">
        <v>356563416</v>
      </c>
    </row>
    <row r="6" spans="1:11" ht="13.5" x14ac:dyDescent="0.25">
      <c r="A6" s="20" t="s">
        <v>18</v>
      </c>
      <c r="B6" s="17">
        <v>407939389</v>
      </c>
      <c r="C6" s="17">
        <v>454399121</v>
      </c>
      <c r="D6" s="21">
        <v>474949231</v>
      </c>
      <c r="E6" s="22">
        <v>552231997</v>
      </c>
      <c r="F6" s="17">
        <v>555288601</v>
      </c>
      <c r="G6" s="23">
        <v>555288601</v>
      </c>
      <c r="H6" s="19">
        <v>557466346</v>
      </c>
      <c r="I6" s="22">
        <v>638154972</v>
      </c>
      <c r="J6" s="17">
        <v>732715648</v>
      </c>
      <c r="K6" s="23">
        <v>766420548</v>
      </c>
    </row>
    <row r="7" spans="1:11" ht="13.5" x14ac:dyDescent="0.25">
      <c r="A7" s="20" t="s">
        <v>19</v>
      </c>
      <c r="B7" s="17">
        <v>13878296</v>
      </c>
      <c r="C7" s="17">
        <v>18763609</v>
      </c>
      <c r="D7" s="21">
        <v>31400547</v>
      </c>
      <c r="E7" s="22">
        <v>27296424</v>
      </c>
      <c r="F7" s="17">
        <v>31581822</v>
      </c>
      <c r="G7" s="23">
        <v>31581822</v>
      </c>
      <c r="H7" s="19">
        <v>42546899</v>
      </c>
      <c r="I7" s="22">
        <v>39990960</v>
      </c>
      <c r="J7" s="17">
        <v>41830550</v>
      </c>
      <c r="K7" s="23">
        <v>43754760</v>
      </c>
    </row>
    <row r="8" spans="1:11" ht="13.5" x14ac:dyDescent="0.25">
      <c r="A8" s="20" t="s">
        <v>20</v>
      </c>
      <c r="B8" s="17">
        <v>318173638</v>
      </c>
      <c r="C8" s="17">
        <v>296355135</v>
      </c>
      <c r="D8" s="21">
        <v>335070976</v>
      </c>
      <c r="E8" s="22">
        <v>328676560</v>
      </c>
      <c r="F8" s="17">
        <v>349930998</v>
      </c>
      <c r="G8" s="23">
        <v>349930998</v>
      </c>
      <c r="H8" s="19">
        <v>328458081</v>
      </c>
      <c r="I8" s="22">
        <v>348066760</v>
      </c>
      <c r="J8" s="17">
        <v>349583048</v>
      </c>
      <c r="K8" s="23">
        <v>345982144</v>
      </c>
    </row>
    <row r="9" spans="1:11" ht="13.5" x14ac:dyDescent="0.25">
      <c r="A9" s="20" t="s">
        <v>21</v>
      </c>
      <c r="B9" s="17">
        <v>66154815</v>
      </c>
      <c r="C9" s="17">
        <v>83499117</v>
      </c>
      <c r="D9" s="21">
        <v>118763432</v>
      </c>
      <c r="E9" s="22">
        <v>93369311</v>
      </c>
      <c r="F9" s="17">
        <v>99239164</v>
      </c>
      <c r="G9" s="23">
        <v>99239164</v>
      </c>
      <c r="H9" s="19">
        <v>88117903</v>
      </c>
      <c r="I9" s="22">
        <v>116736492</v>
      </c>
      <c r="J9" s="17">
        <v>113174134</v>
      </c>
      <c r="K9" s="23">
        <v>118380144</v>
      </c>
    </row>
    <row r="10" spans="1:11" ht="25.5" x14ac:dyDescent="0.2">
      <c r="A10" s="24" t="s">
        <v>130</v>
      </c>
      <c r="B10" s="25">
        <f>SUM(B5:B9)</f>
        <v>1015428121</v>
      </c>
      <c r="C10" s="26">
        <f t="shared" ref="C10:K10" si="0">SUM(C5:C9)</f>
        <v>1070003709</v>
      </c>
      <c r="D10" s="27">
        <f t="shared" si="0"/>
        <v>1190111164</v>
      </c>
      <c r="E10" s="25">
        <f t="shared" si="0"/>
        <v>1289873364</v>
      </c>
      <c r="F10" s="26">
        <f t="shared" si="0"/>
        <v>1339565769</v>
      </c>
      <c r="G10" s="28">
        <f t="shared" si="0"/>
        <v>1339565769</v>
      </c>
      <c r="H10" s="29">
        <f t="shared" si="0"/>
        <v>1317594570</v>
      </c>
      <c r="I10" s="25">
        <f t="shared" si="0"/>
        <v>1468840972</v>
      </c>
      <c r="J10" s="26">
        <f t="shared" si="0"/>
        <v>1578186204</v>
      </c>
      <c r="K10" s="28">
        <f t="shared" si="0"/>
        <v>1631101012</v>
      </c>
    </row>
    <row r="11" spans="1:11" ht="13.5" x14ac:dyDescent="0.25">
      <c r="A11" s="20" t="s">
        <v>22</v>
      </c>
      <c r="B11" s="17">
        <v>333284632</v>
      </c>
      <c r="C11" s="17">
        <v>343026672</v>
      </c>
      <c r="D11" s="21">
        <v>374924899</v>
      </c>
      <c r="E11" s="22">
        <v>424203724</v>
      </c>
      <c r="F11" s="17">
        <v>415605660</v>
      </c>
      <c r="G11" s="23">
        <v>415605660</v>
      </c>
      <c r="H11" s="19">
        <v>384400370</v>
      </c>
      <c r="I11" s="22">
        <v>445222732</v>
      </c>
      <c r="J11" s="17">
        <v>468868644</v>
      </c>
      <c r="K11" s="23">
        <v>501543940</v>
      </c>
    </row>
    <row r="12" spans="1:11" ht="13.5" x14ac:dyDescent="0.25">
      <c r="A12" s="20" t="s">
        <v>23</v>
      </c>
      <c r="B12" s="17">
        <v>26427752</v>
      </c>
      <c r="C12" s="17">
        <v>25982767</v>
      </c>
      <c r="D12" s="21">
        <v>28888565</v>
      </c>
      <c r="E12" s="22">
        <v>32346960</v>
      </c>
      <c r="F12" s="17">
        <v>32448856</v>
      </c>
      <c r="G12" s="23">
        <v>32448856</v>
      </c>
      <c r="H12" s="19">
        <v>29854529</v>
      </c>
      <c r="I12" s="22">
        <v>34564308</v>
      </c>
      <c r="J12" s="17">
        <v>36638220</v>
      </c>
      <c r="K12" s="23">
        <v>39202860</v>
      </c>
    </row>
    <row r="13" spans="1:11" ht="13.5" x14ac:dyDescent="0.25">
      <c r="A13" s="20" t="s">
        <v>24</v>
      </c>
      <c r="B13" s="17">
        <v>91552246</v>
      </c>
      <c r="C13" s="17">
        <v>84044375</v>
      </c>
      <c r="D13" s="21">
        <v>82829158</v>
      </c>
      <c r="E13" s="22">
        <v>121888656</v>
      </c>
      <c r="F13" s="17">
        <v>96012339</v>
      </c>
      <c r="G13" s="23">
        <v>96012339</v>
      </c>
      <c r="H13" s="19">
        <v>157325561</v>
      </c>
      <c r="I13" s="22">
        <v>97957788</v>
      </c>
      <c r="J13" s="17">
        <v>94637540</v>
      </c>
      <c r="K13" s="23">
        <v>60243814</v>
      </c>
    </row>
    <row r="14" spans="1:11" ht="13.5" x14ac:dyDescent="0.25">
      <c r="A14" s="20" t="s">
        <v>25</v>
      </c>
      <c r="B14" s="17">
        <v>3250767</v>
      </c>
      <c r="C14" s="17">
        <v>3036151</v>
      </c>
      <c r="D14" s="21">
        <v>3455919</v>
      </c>
      <c r="E14" s="22">
        <v>8772336</v>
      </c>
      <c r="F14" s="17">
        <v>12647718</v>
      </c>
      <c r="G14" s="23">
        <v>12647718</v>
      </c>
      <c r="H14" s="19">
        <v>228655</v>
      </c>
      <c r="I14" s="22">
        <v>13254672</v>
      </c>
      <c r="J14" s="17">
        <v>13864380</v>
      </c>
      <c r="K14" s="23">
        <v>14502144</v>
      </c>
    </row>
    <row r="15" spans="1:11" ht="13.5" x14ac:dyDescent="0.25">
      <c r="A15" s="20" t="s">
        <v>26</v>
      </c>
      <c r="B15" s="17">
        <v>290159832</v>
      </c>
      <c r="C15" s="17">
        <v>348621496</v>
      </c>
      <c r="D15" s="21">
        <v>372629745</v>
      </c>
      <c r="E15" s="22">
        <v>471992411</v>
      </c>
      <c r="F15" s="17">
        <v>472651664</v>
      </c>
      <c r="G15" s="23">
        <v>472651664</v>
      </c>
      <c r="H15" s="19">
        <v>400700013</v>
      </c>
      <c r="I15" s="22">
        <v>527050068</v>
      </c>
      <c r="J15" s="17">
        <v>605770139</v>
      </c>
      <c r="K15" s="23">
        <v>633812517</v>
      </c>
    </row>
    <row r="16" spans="1:11" ht="13.5" x14ac:dyDescent="0.25">
      <c r="A16" s="20" t="s">
        <v>27</v>
      </c>
      <c r="B16" s="17">
        <v>10379409</v>
      </c>
      <c r="C16" s="17">
        <v>11340778</v>
      </c>
      <c r="D16" s="21">
        <v>8072861</v>
      </c>
      <c r="E16" s="22">
        <v>3602028</v>
      </c>
      <c r="F16" s="17">
        <v>5764257</v>
      </c>
      <c r="G16" s="23">
        <v>5764257</v>
      </c>
      <c r="H16" s="19">
        <v>4516740</v>
      </c>
      <c r="I16" s="22">
        <v>4338612</v>
      </c>
      <c r="J16" s="17">
        <v>4538196</v>
      </c>
      <c r="K16" s="23">
        <v>4746960</v>
      </c>
    </row>
    <row r="17" spans="1:11" ht="13.5" x14ac:dyDescent="0.25">
      <c r="A17" s="20" t="s">
        <v>28</v>
      </c>
      <c r="B17" s="17">
        <v>204684807</v>
      </c>
      <c r="C17" s="17">
        <v>266823568</v>
      </c>
      <c r="D17" s="21">
        <v>282113521</v>
      </c>
      <c r="E17" s="22">
        <v>307081011</v>
      </c>
      <c r="F17" s="17">
        <v>355957129</v>
      </c>
      <c r="G17" s="23">
        <v>355957129</v>
      </c>
      <c r="H17" s="19">
        <v>205802373</v>
      </c>
      <c r="I17" s="22">
        <v>346452798</v>
      </c>
      <c r="J17" s="17">
        <v>353869009</v>
      </c>
      <c r="K17" s="23">
        <v>368703234</v>
      </c>
    </row>
    <row r="18" spans="1:11" ht="13.5" x14ac:dyDescent="0.25">
      <c r="A18" s="30" t="s">
        <v>29</v>
      </c>
      <c r="B18" s="31">
        <f>SUM(B11:B17)</f>
        <v>959739445</v>
      </c>
      <c r="C18" s="32">
        <f t="shared" ref="C18:K18" si="1">SUM(C11:C17)</f>
        <v>1082875807</v>
      </c>
      <c r="D18" s="33">
        <f t="shared" si="1"/>
        <v>1152914668</v>
      </c>
      <c r="E18" s="31">
        <f t="shared" si="1"/>
        <v>1369887126</v>
      </c>
      <c r="F18" s="32">
        <f t="shared" si="1"/>
        <v>1391087623</v>
      </c>
      <c r="G18" s="34">
        <f t="shared" si="1"/>
        <v>1391087623</v>
      </c>
      <c r="H18" s="35">
        <f t="shared" si="1"/>
        <v>1182828241</v>
      </c>
      <c r="I18" s="31">
        <f t="shared" si="1"/>
        <v>1468840978</v>
      </c>
      <c r="J18" s="32">
        <f t="shared" si="1"/>
        <v>1578186128</v>
      </c>
      <c r="K18" s="34">
        <f t="shared" si="1"/>
        <v>1622755469</v>
      </c>
    </row>
    <row r="19" spans="1:11" ht="13.5" x14ac:dyDescent="0.25">
      <c r="A19" s="30" t="s">
        <v>30</v>
      </c>
      <c r="B19" s="36">
        <f>+B10-B18</f>
        <v>55688676</v>
      </c>
      <c r="C19" s="37">
        <f t="shared" ref="C19:K19" si="2">+C10-C18</f>
        <v>-12872098</v>
      </c>
      <c r="D19" s="38">
        <f t="shared" si="2"/>
        <v>37196496</v>
      </c>
      <c r="E19" s="36">
        <f t="shared" si="2"/>
        <v>-80013762</v>
      </c>
      <c r="F19" s="37">
        <f t="shared" si="2"/>
        <v>-51521854</v>
      </c>
      <c r="G19" s="39">
        <f t="shared" si="2"/>
        <v>-51521854</v>
      </c>
      <c r="H19" s="40">
        <f t="shared" si="2"/>
        <v>134766329</v>
      </c>
      <c r="I19" s="36">
        <f t="shared" si="2"/>
        <v>-6</v>
      </c>
      <c r="J19" s="37">
        <f t="shared" si="2"/>
        <v>76</v>
      </c>
      <c r="K19" s="39">
        <f t="shared" si="2"/>
        <v>8345543</v>
      </c>
    </row>
    <row r="20" spans="1:11" ht="25.5" x14ac:dyDescent="0.2">
      <c r="A20" s="41" t="s">
        <v>31</v>
      </c>
      <c r="B20" s="42">
        <v>76039482</v>
      </c>
      <c r="C20" s="43">
        <v>130777145</v>
      </c>
      <c r="D20" s="44">
        <v>65114225</v>
      </c>
      <c r="E20" s="42">
        <v>84711456</v>
      </c>
      <c r="F20" s="43">
        <v>93312077</v>
      </c>
      <c r="G20" s="45">
        <v>93312077</v>
      </c>
      <c r="H20" s="46">
        <v>103332443</v>
      </c>
      <c r="I20" s="42">
        <v>92378244</v>
      </c>
      <c r="J20" s="43">
        <v>89638952</v>
      </c>
      <c r="K20" s="45">
        <v>98097612</v>
      </c>
    </row>
    <row r="21" spans="1:11" ht="13.5" x14ac:dyDescent="0.25">
      <c r="A21" s="47" t="s">
        <v>32</v>
      </c>
      <c r="B21" s="48">
        <v>3460710</v>
      </c>
      <c r="C21" s="49">
        <v>14505</v>
      </c>
      <c r="D21" s="50">
        <v>939544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135188868</v>
      </c>
      <c r="C22" s="55">
        <f t="shared" ref="C22:K22" si="3">SUM(C19:C21)</f>
        <v>117919552</v>
      </c>
      <c r="D22" s="56">
        <f t="shared" si="3"/>
        <v>103250265</v>
      </c>
      <c r="E22" s="54">
        <f t="shared" si="3"/>
        <v>4697694</v>
      </c>
      <c r="F22" s="55">
        <f t="shared" si="3"/>
        <v>41790223</v>
      </c>
      <c r="G22" s="57">
        <f t="shared" si="3"/>
        <v>41790223</v>
      </c>
      <c r="H22" s="58">
        <f t="shared" si="3"/>
        <v>238098772</v>
      </c>
      <c r="I22" s="54">
        <f t="shared" si="3"/>
        <v>92378238</v>
      </c>
      <c r="J22" s="55">
        <f t="shared" si="3"/>
        <v>89639028</v>
      </c>
      <c r="K22" s="57">
        <f t="shared" si="3"/>
        <v>106443155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135188868</v>
      </c>
      <c r="C24" s="37">
        <f t="shared" ref="C24:K24" si="4">SUM(C22:C23)</f>
        <v>117919552</v>
      </c>
      <c r="D24" s="38">
        <f t="shared" si="4"/>
        <v>103250265</v>
      </c>
      <c r="E24" s="36">
        <f t="shared" si="4"/>
        <v>4697694</v>
      </c>
      <c r="F24" s="37">
        <f t="shared" si="4"/>
        <v>41790223</v>
      </c>
      <c r="G24" s="39">
        <f t="shared" si="4"/>
        <v>41790223</v>
      </c>
      <c r="H24" s="40">
        <f t="shared" si="4"/>
        <v>238098772</v>
      </c>
      <c r="I24" s="36">
        <f t="shared" si="4"/>
        <v>92378238</v>
      </c>
      <c r="J24" s="37">
        <f t="shared" si="4"/>
        <v>89639028</v>
      </c>
      <c r="K24" s="39">
        <f t="shared" si="4"/>
        <v>106443155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88878360</v>
      </c>
      <c r="C27" s="66">
        <v>107931935</v>
      </c>
      <c r="D27" s="67">
        <v>130329524</v>
      </c>
      <c r="E27" s="68">
        <v>131661450</v>
      </c>
      <c r="F27" s="66">
        <v>161947960</v>
      </c>
      <c r="G27" s="69">
        <v>161947960</v>
      </c>
      <c r="H27" s="70">
        <v>126907059</v>
      </c>
      <c r="I27" s="68">
        <v>136472892</v>
      </c>
      <c r="J27" s="66">
        <v>81985475</v>
      </c>
      <c r="K27" s="69">
        <v>89387593</v>
      </c>
    </row>
    <row r="28" spans="1:11" ht="13.5" x14ac:dyDescent="0.25">
      <c r="A28" s="71" t="s">
        <v>36</v>
      </c>
      <c r="B28" s="17">
        <v>-2796125</v>
      </c>
      <c r="C28" s="17">
        <v>89146428</v>
      </c>
      <c r="D28" s="21">
        <v>67351796</v>
      </c>
      <c r="E28" s="22">
        <v>84711450</v>
      </c>
      <c r="F28" s="17">
        <v>93312070</v>
      </c>
      <c r="G28" s="23">
        <v>93312070</v>
      </c>
      <c r="H28" s="19">
        <v>0</v>
      </c>
      <c r="I28" s="22">
        <v>80328915</v>
      </c>
      <c r="J28" s="17">
        <v>77946875</v>
      </c>
      <c r="K28" s="23">
        <v>85302265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18101662</v>
      </c>
      <c r="D31" s="21">
        <v>62787840</v>
      </c>
      <c r="E31" s="22">
        <v>46950000</v>
      </c>
      <c r="F31" s="17">
        <v>68635890</v>
      </c>
      <c r="G31" s="23">
        <v>68635890</v>
      </c>
      <c r="H31" s="19">
        <v>0</v>
      </c>
      <c r="I31" s="22">
        <v>56143977</v>
      </c>
      <c r="J31" s="17">
        <v>4038600</v>
      </c>
      <c r="K31" s="23">
        <v>4085328</v>
      </c>
    </row>
    <row r="32" spans="1:11" ht="13.5" x14ac:dyDescent="0.25">
      <c r="A32" s="30" t="s">
        <v>39</v>
      </c>
      <c r="B32" s="66">
        <f>SUM(B28:B31)</f>
        <v>-2796125</v>
      </c>
      <c r="C32" s="66">
        <f t="shared" ref="C32:K32" si="5">SUM(C28:C31)</f>
        <v>107248090</v>
      </c>
      <c r="D32" s="67">
        <f t="shared" si="5"/>
        <v>130139636</v>
      </c>
      <c r="E32" s="68">
        <f t="shared" si="5"/>
        <v>131661450</v>
      </c>
      <c r="F32" s="66">
        <f t="shared" si="5"/>
        <v>161947960</v>
      </c>
      <c r="G32" s="69">
        <f t="shared" si="5"/>
        <v>161947960</v>
      </c>
      <c r="H32" s="70">
        <f t="shared" si="5"/>
        <v>0</v>
      </c>
      <c r="I32" s="68">
        <f t="shared" si="5"/>
        <v>136472892</v>
      </c>
      <c r="J32" s="66">
        <f t="shared" si="5"/>
        <v>81985475</v>
      </c>
      <c r="K32" s="69">
        <f t="shared" si="5"/>
        <v>89387593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1178352414</v>
      </c>
      <c r="C35" s="17">
        <v>1228542812</v>
      </c>
      <c r="D35" s="21">
        <v>1404675964</v>
      </c>
      <c r="E35" s="22">
        <v>1047391480</v>
      </c>
      <c r="F35" s="17">
        <v>953939409</v>
      </c>
      <c r="G35" s="23">
        <v>953939409</v>
      </c>
      <c r="H35" s="19">
        <v>1804544765</v>
      </c>
      <c r="I35" s="22">
        <v>1088920772</v>
      </c>
      <c r="J35" s="17">
        <v>1242041477</v>
      </c>
      <c r="K35" s="23">
        <v>1371301376</v>
      </c>
    </row>
    <row r="36" spans="1:11" ht="13.5" x14ac:dyDescent="0.25">
      <c r="A36" s="20" t="s">
        <v>42</v>
      </c>
      <c r="B36" s="17">
        <v>1997523341</v>
      </c>
      <c r="C36" s="17">
        <v>1985598284</v>
      </c>
      <c r="D36" s="21">
        <v>2036836249</v>
      </c>
      <c r="E36" s="22">
        <v>2074778746</v>
      </c>
      <c r="F36" s="17">
        <v>2098638926</v>
      </c>
      <c r="G36" s="23">
        <v>2098638926</v>
      </c>
      <c r="H36" s="19">
        <v>2055208852</v>
      </c>
      <c r="I36" s="22">
        <v>2137332374</v>
      </c>
      <c r="J36" s="17">
        <v>2122042637</v>
      </c>
      <c r="K36" s="23">
        <v>2148427424</v>
      </c>
    </row>
    <row r="37" spans="1:11" ht="13.5" x14ac:dyDescent="0.25">
      <c r="A37" s="20" t="s">
        <v>43</v>
      </c>
      <c r="B37" s="17">
        <v>543087966</v>
      </c>
      <c r="C37" s="17">
        <v>621982993</v>
      </c>
      <c r="D37" s="21">
        <v>735949017</v>
      </c>
      <c r="E37" s="22">
        <v>352625364</v>
      </c>
      <c r="F37" s="17">
        <v>306894460</v>
      </c>
      <c r="G37" s="23">
        <v>306894460</v>
      </c>
      <c r="H37" s="19">
        <v>755145781</v>
      </c>
      <c r="I37" s="22">
        <v>294411753</v>
      </c>
      <c r="J37" s="17">
        <v>325587165</v>
      </c>
      <c r="K37" s="23">
        <v>356720958</v>
      </c>
    </row>
    <row r="38" spans="1:11" ht="13.5" x14ac:dyDescent="0.25">
      <c r="A38" s="20" t="s">
        <v>44</v>
      </c>
      <c r="B38" s="17">
        <v>131396461</v>
      </c>
      <c r="C38" s="17">
        <v>145673886</v>
      </c>
      <c r="D38" s="21">
        <v>152217236</v>
      </c>
      <c r="E38" s="22">
        <v>164875014</v>
      </c>
      <c r="F38" s="17">
        <v>150547609</v>
      </c>
      <c r="G38" s="23">
        <v>150547609</v>
      </c>
      <c r="H38" s="19">
        <v>151651002</v>
      </c>
      <c r="I38" s="22">
        <v>167992730</v>
      </c>
      <c r="J38" s="17">
        <v>185009258</v>
      </c>
      <c r="K38" s="23">
        <v>203076998</v>
      </c>
    </row>
    <row r="39" spans="1:11" ht="13.5" x14ac:dyDescent="0.25">
      <c r="A39" s="20" t="s">
        <v>45</v>
      </c>
      <c r="B39" s="17">
        <v>2501391331</v>
      </c>
      <c r="C39" s="17">
        <v>2423414645</v>
      </c>
      <c r="D39" s="21">
        <v>2553345975</v>
      </c>
      <c r="E39" s="22">
        <v>2604669819</v>
      </c>
      <c r="F39" s="17">
        <v>2595136268</v>
      </c>
      <c r="G39" s="23">
        <v>2595136268</v>
      </c>
      <c r="H39" s="19">
        <v>2952956865</v>
      </c>
      <c r="I39" s="22">
        <v>2763848663</v>
      </c>
      <c r="J39" s="17">
        <v>2853487691</v>
      </c>
      <c r="K39" s="23">
        <v>2959930846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1153387899</v>
      </c>
      <c r="C42" s="17">
        <v>759436390</v>
      </c>
      <c r="D42" s="21">
        <v>740942143</v>
      </c>
      <c r="E42" s="22">
        <v>53110111</v>
      </c>
      <c r="F42" s="17">
        <v>41108402</v>
      </c>
      <c r="G42" s="23">
        <v>41108402</v>
      </c>
      <c r="H42" s="19">
        <v>727682082</v>
      </c>
      <c r="I42" s="22">
        <v>192335519</v>
      </c>
      <c r="J42" s="17">
        <v>179553070</v>
      </c>
      <c r="K42" s="23">
        <v>162249319</v>
      </c>
    </row>
    <row r="43" spans="1:11" ht="13.5" x14ac:dyDescent="0.25">
      <c r="A43" s="20" t="s">
        <v>48</v>
      </c>
      <c r="B43" s="17">
        <v>-68240259</v>
      </c>
      <c r="C43" s="17">
        <v>-97805377</v>
      </c>
      <c r="D43" s="21">
        <v>-131157484</v>
      </c>
      <c r="E43" s="22">
        <v>-146083245</v>
      </c>
      <c r="F43" s="17">
        <v>-196232636</v>
      </c>
      <c r="G43" s="23">
        <v>-196232636</v>
      </c>
      <c r="H43" s="19">
        <v>-134278003</v>
      </c>
      <c r="I43" s="22">
        <v>-150211804</v>
      </c>
      <c r="J43" s="17">
        <v>-93405588</v>
      </c>
      <c r="K43" s="23">
        <v>-102745988</v>
      </c>
    </row>
    <row r="44" spans="1:11" ht="13.5" x14ac:dyDescent="0.25">
      <c r="A44" s="20" t="s">
        <v>49</v>
      </c>
      <c r="B44" s="17">
        <v>-261313</v>
      </c>
      <c r="C44" s="17">
        <v>-860257</v>
      </c>
      <c r="D44" s="21">
        <v>-1048934</v>
      </c>
      <c r="E44" s="22">
        <v>-793993</v>
      </c>
      <c r="F44" s="17">
        <v>-793993</v>
      </c>
      <c r="G44" s="23">
        <v>-793993</v>
      </c>
      <c r="H44" s="19">
        <v>2637099</v>
      </c>
      <c r="I44" s="22">
        <v>-1200626</v>
      </c>
      <c r="J44" s="17">
        <v>-976708</v>
      </c>
      <c r="K44" s="23">
        <v>-538257</v>
      </c>
    </row>
    <row r="45" spans="1:11" ht="13.5" x14ac:dyDescent="0.25">
      <c r="A45" s="30" t="s">
        <v>50</v>
      </c>
      <c r="B45" s="66">
        <v>152277269</v>
      </c>
      <c r="C45" s="66">
        <v>1767521318</v>
      </c>
      <c r="D45" s="67">
        <v>1111648879</v>
      </c>
      <c r="E45" s="68">
        <v>332561041</v>
      </c>
      <c r="F45" s="66">
        <v>372755476</v>
      </c>
      <c r="G45" s="69">
        <v>372755476</v>
      </c>
      <c r="H45" s="70">
        <v>1650595195</v>
      </c>
      <c r="I45" s="68">
        <v>427758247</v>
      </c>
      <c r="J45" s="66">
        <v>512929017</v>
      </c>
      <c r="K45" s="69">
        <v>571894085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454420199</v>
      </c>
      <c r="C48" s="17">
        <v>502792420</v>
      </c>
      <c r="D48" s="21">
        <v>528673688</v>
      </c>
      <c r="E48" s="22">
        <v>332561040</v>
      </c>
      <c r="F48" s="17">
        <v>386774357</v>
      </c>
      <c r="G48" s="23">
        <v>386774357</v>
      </c>
      <c r="H48" s="19">
        <v>567521108</v>
      </c>
      <c r="I48" s="22">
        <v>427758247</v>
      </c>
      <c r="J48" s="17">
        <v>512929017</v>
      </c>
      <c r="K48" s="23">
        <v>571894085</v>
      </c>
    </row>
    <row r="49" spans="1:11" ht="13.5" x14ac:dyDescent="0.25">
      <c r="A49" s="20" t="s">
        <v>53</v>
      </c>
      <c r="B49" s="17">
        <f>+B75</f>
        <v>-33289507.897245288</v>
      </c>
      <c r="C49" s="17">
        <f t="shared" ref="C49:K49" si="6">+C75</f>
        <v>-87220234.63734895</v>
      </c>
      <c r="D49" s="21">
        <f t="shared" si="6"/>
        <v>-105732034.68607527</v>
      </c>
      <c r="E49" s="22">
        <f t="shared" si="6"/>
        <v>-143230497.74360192</v>
      </c>
      <c r="F49" s="17">
        <f t="shared" si="6"/>
        <v>-117007562.70136666</v>
      </c>
      <c r="G49" s="23">
        <f t="shared" si="6"/>
        <v>-117007562.70136666</v>
      </c>
      <c r="H49" s="19">
        <f t="shared" si="6"/>
        <v>-265715383.22508723</v>
      </c>
      <c r="I49" s="22">
        <f t="shared" si="6"/>
        <v>-273267475.0147928</v>
      </c>
      <c r="J49" s="17">
        <f t="shared" si="6"/>
        <v>-308034256.32464623</v>
      </c>
      <c r="K49" s="23">
        <f t="shared" si="6"/>
        <v>-345411019.03533697</v>
      </c>
    </row>
    <row r="50" spans="1:11" ht="13.5" x14ac:dyDescent="0.25">
      <c r="A50" s="30" t="s">
        <v>54</v>
      </c>
      <c r="B50" s="66">
        <f>+B48-B49</f>
        <v>487709706.89724529</v>
      </c>
      <c r="C50" s="66">
        <f t="shared" ref="C50:K50" si="7">+C48-C49</f>
        <v>590012654.63734889</v>
      </c>
      <c r="D50" s="67">
        <f t="shared" si="7"/>
        <v>634405722.68607521</v>
      </c>
      <c r="E50" s="68">
        <f t="shared" si="7"/>
        <v>475791537.74360192</v>
      </c>
      <c r="F50" s="66">
        <f t="shared" si="7"/>
        <v>503781919.70136666</v>
      </c>
      <c r="G50" s="69">
        <f t="shared" si="7"/>
        <v>503781919.70136666</v>
      </c>
      <c r="H50" s="70">
        <f t="shared" si="7"/>
        <v>833236491.22508717</v>
      </c>
      <c r="I50" s="68">
        <f t="shared" si="7"/>
        <v>701025722.0147928</v>
      </c>
      <c r="J50" s="66">
        <f t="shared" si="7"/>
        <v>820963273.32464623</v>
      </c>
      <c r="K50" s="69">
        <f t="shared" si="7"/>
        <v>917305104.03533697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1911312104</v>
      </c>
      <c r="C53" s="17">
        <v>1954577111</v>
      </c>
      <c r="D53" s="21">
        <v>1974852438</v>
      </c>
      <c r="E53" s="22">
        <v>2063681746</v>
      </c>
      <c r="F53" s="17">
        <v>2036655113</v>
      </c>
      <c r="G53" s="23">
        <v>2036655113</v>
      </c>
      <c r="H53" s="19">
        <v>1897120752</v>
      </c>
      <c r="I53" s="22">
        <v>2052049427</v>
      </c>
      <c r="J53" s="17">
        <v>2027731038</v>
      </c>
      <c r="K53" s="23">
        <v>2086443612</v>
      </c>
    </row>
    <row r="54" spans="1:11" ht="13.5" x14ac:dyDescent="0.25">
      <c r="A54" s="20" t="s">
        <v>57</v>
      </c>
      <c r="B54" s="17">
        <v>91400246</v>
      </c>
      <c r="C54" s="17">
        <v>76698471</v>
      </c>
      <c r="D54" s="21">
        <v>81344198</v>
      </c>
      <c r="E54" s="22">
        <v>114233256</v>
      </c>
      <c r="F54" s="17">
        <v>85741339</v>
      </c>
      <c r="G54" s="23">
        <v>85741339</v>
      </c>
      <c r="H54" s="19">
        <v>157325561</v>
      </c>
      <c r="I54" s="22">
        <v>87093792</v>
      </c>
      <c r="J54" s="17">
        <v>83121704</v>
      </c>
      <c r="K54" s="23">
        <v>48198262</v>
      </c>
    </row>
    <row r="55" spans="1:11" ht="13.5" x14ac:dyDescent="0.25">
      <c r="A55" s="20" t="s">
        <v>58</v>
      </c>
      <c r="B55" s="17">
        <v>12038030</v>
      </c>
      <c r="C55" s="17">
        <v>11723020</v>
      </c>
      <c r="D55" s="21">
        <v>22623874</v>
      </c>
      <c r="E55" s="22">
        <v>3500000</v>
      </c>
      <c r="F55" s="17">
        <v>19084173</v>
      </c>
      <c r="G55" s="23">
        <v>19084173</v>
      </c>
      <c r="H55" s="19">
        <v>14407299</v>
      </c>
      <c r="I55" s="22">
        <v>6852173</v>
      </c>
      <c r="J55" s="17">
        <v>10453683</v>
      </c>
      <c r="K55" s="23">
        <v>7477413</v>
      </c>
    </row>
    <row r="56" spans="1:11" ht="13.5" x14ac:dyDescent="0.25">
      <c r="A56" s="20" t="s">
        <v>59</v>
      </c>
      <c r="B56" s="17">
        <v>64517819</v>
      </c>
      <c r="C56" s="17">
        <v>81483793</v>
      </c>
      <c r="D56" s="21">
        <v>73296847</v>
      </c>
      <c r="E56" s="22">
        <v>109013432</v>
      </c>
      <c r="F56" s="17">
        <v>130804531</v>
      </c>
      <c r="G56" s="23">
        <v>130804531</v>
      </c>
      <c r="H56" s="19">
        <v>73020017</v>
      </c>
      <c r="I56" s="22">
        <v>110348569</v>
      </c>
      <c r="J56" s="17">
        <v>116205595</v>
      </c>
      <c r="K56" s="23">
        <v>122154712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447974</v>
      </c>
      <c r="C59" s="17">
        <v>915496</v>
      </c>
      <c r="D59" s="21">
        <v>442101</v>
      </c>
      <c r="E59" s="22">
        <v>3292578</v>
      </c>
      <c r="F59" s="17">
        <v>3292578</v>
      </c>
      <c r="G59" s="23">
        <v>3292578</v>
      </c>
      <c r="H59" s="19">
        <v>653442</v>
      </c>
      <c r="I59" s="22">
        <v>3457212</v>
      </c>
      <c r="J59" s="17">
        <v>3616236</v>
      </c>
      <c r="K59" s="23">
        <v>3782592</v>
      </c>
    </row>
    <row r="60" spans="1:11" ht="13.5" x14ac:dyDescent="0.25">
      <c r="A60" s="20" t="s">
        <v>62</v>
      </c>
      <c r="B60" s="17">
        <v>791969</v>
      </c>
      <c r="C60" s="17">
        <v>1499415</v>
      </c>
      <c r="D60" s="21">
        <v>542486</v>
      </c>
      <c r="E60" s="22">
        <v>59950294</v>
      </c>
      <c r="F60" s="17">
        <v>60737351</v>
      </c>
      <c r="G60" s="23">
        <v>60737351</v>
      </c>
      <c r="H60" s="19">
        <v>6774131</v>
      </c>
      <c r="I60" s="22">
        <v>63793776</v>
      </c>
      <c r="J60" s="17">
        <v>66728280</v>
      </c>
      <c r="K60" s="23">
        <v>69797796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13848</v>
      </c>
      <c r="C62" s="86">
        <v>13848</v>
      </c>
      <c r="D62" s="87">
        <v>13848</v>
      </c>
      <c r="E62" s="85">
        <v>2308</v>
      </c>
      <c r="F62" s="86">
        <v>13848</v>
      </c>
      <c r="G62" s="87">
        <v>13848</v>
      </c>
      <c r="H62" s="88">
        <v>13848</v>
      </c>
      <c r="I62" s="85">
        <v>13848</v>
      </c>
      <c r="J62" s="86">
        <v>13848</v>
      </c>
      <c r="K62" s="87">
        <v>13848</v>
      </c>
    </row>
    <row r="63" spans="1:11" ht="13.5" x14ac:dyDescent="0.25">
      <c r="A63" s="84" t="s">
        <v>65</v>
      </c>
      <c r="B63" s="85">
        <v>2188</v>
      </c>
      <c r="C63" s="86">
        <v>2188</v>
      </c>
      <c r="D63" s="87">
        <v>2188</v>
      </c>
      <c r="E63" s="85">
        <v>2188</v>
      </c>
      <c r="F63" s="86">
        <v>2188</v>
      </c>
      <c r="G63" s="87">
        <v>2188</v>
      </c>
      <c r="H63" s="88">
        <v>9778</v>
      </c>
      <c r="I63" s="85">
        <v>9778</v>
      </c>
      <c r="J63" s="86">
        <v>9778</v>
      </c>
      <c r="K63" s="87">
        <v>9778</v>
      </c>
    </row>
    <row r="64" spans="1:11" ht="13.5" x14ac:dyDescent="0.25">
      <c r="A64" s="84" t="s">
        <v>66</v>
      </c>
      <c r="B64" s="85">
        <v>4046</v>
      </c>
      <c r="C64" s="86">
        <v>4046</v>
      </c>
      <c r="D64" s="87">
        <v>4046</v>
      </c>
      <c r="E64" s="85">
        <v>4046</v>
      </c>
      <c r="F64" s="86">
        <v>4046</v>
      </c>
      <c r="G64" s="87">
        <v>4046</v>
      </c>
      <c r="H64" s="88">
        <v>4046</v>
      </c>
      <c r="I64" s="85">
        <v>4046</v>
      </c>
      <c r="J64" s="86">
        <v>4046</v>
      </c>
      <c r="K64" s="87">
        <v>4046</v>
      </c>
    </row>
    <row r="65" spans="1:11" ht="13.5" x14ac:dyDescent="0.25">
      <c r="A65" s="84" t="s">
        <v>67</v>
      </c>
      <c r="B65" s="85">
        <v>52446</v>
      </c>
      <c r="C65" s="86">
        <v>52446</v>
      </c>
      <c r="D65" s="87">
        <v>52446</v>
      </c>
      <c r="E65" s="85">
        <v>52446</v>
      </c>
      <c r="F65" s="86">
        <v>52446</v>
      </c>
      <c r="G65" s="87">
        <v>52446</v>
      </c>
      <c r="H65" s="88">
        <v>52446</v>
      </c>
      <c r="I65" s="85">
        <v>52446</v>
      </c>
      <c r="J65" s="86">
        <v>52446</v>
      </c>
      <c r="K65" s="87">
        <v>52446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1.1097044468411486</v>
      </c>
      <c r="C70" s="5">
        <f t="shared" ref="C70:K70" si="8">IF(ISERROR(C71/C72),0,(C71/C72))</f>
        <v>1.1494336793000008</v>
      </c>
      <c r="D70" s="5">
        <f t="shared" si="8"/>
        <v>1.1206570909754148</v>
      </c>
      <c r="E70" s="5">
        <f t="shared" si="8"/>
        <v>0.88888566557875426</v>
      </c>
      <c r="F70" s="5">
        <f t="shared" si="8"/>
        <v>0.85260230807239201</v>
      </c>
      <c r="G70" s="5">
        <f t="shared" si="8"/>
        <v>0.85260230807239201</v>
      </c>
      <c r="H70" s="5">
        <f t="shared" si="8"/>
        <v>0.94943091632923271</v>
      </c>
      <c r="I70" s="5">
        <f t="shared" si="8"/>
        <v>0.98205134739044442</v>
      </c>
      <c r="J70" s="5">
        <f t="shared" si="8"/>
        <v>0.98275319193315358</v>
      </c>
      <c r="K70" s="5">
        <f t="shared" si="8"/>
        <v>0.98221369896222366</v>
      </c>
    </row>
    <row r="71" spans="1:11" hidden="1" x14ac:dyDescent="0.2">
      <c r="A71" s="1" t="s">
        <v>135</v>
      </c>
      <c r="B71" s="2">
        <f>+B83</f>
        <v>742705327</v>
      </c>
      <c r="C71" s="2">
        <f t="shared" ref="C71:K71" si="9">+C83</f>
        <v>841134279</v>
      </c>
      <c r="D71" s="2">
        <f t="shared" si="9"/>
        <v>897996719</v>
      </c>
      <c r="E71" s="2">
        <f t="shared" si="9"/>
        <v>811615752</v>
      </c>
      <c r="F71" s="2">
        <f t="shared" si="9"/>
        <v>797361768</v>
      </c>
      <c r="G71" s="2">
        <f t="shared" si="9"/>
        <v>797361768</v>
      </c>
      <c r="H71" s="2">
        <f t="shared" si="9"/>
        <v>883391070</v>
      </c>
      <c r="I71" s="2">
        <f t="shared" si="9"/>
        <v>1037305178</v>
      </c>
      <c r="J71" s="2">
        <f t="shared" si="9"/>
        <v>1141099413</v>
      </c>
      <c r="K71" s="2">
        <f t="shared" si="9"/>
        <v>1192934730</v>
      </c>
    </row>
    <row r="72" spans="1:11" hidden="1" x14ac:dyDescent="0.2">
      <c r="A72" s="1" t="s">
        <v>136</v>
      </c>
      <c r="B72" s="2">
        <f>+B77</f>
        <v>669282104</v>
      </c>
      <c r="C72" s="2">
        <f t="shared" ref="C72:K72" si="10">+C77</f>
        <v>731781480</v>
      </c>
      <c r="D72" s="2">
        <f t="shared" si="10"/>
        <v>801312664</v>
      </c>
      <c r="E72" s="2">
        <f t="shared" si="10"/>
        <v>913071032</v>
      </c>
      <c r="F72" s="2">
        <f t="shared" si="10"/>
        <v>935209488</v>
      </c>
      <c r="G72" s="2">
        <f t="shared" si="10"/>
        <v>935209488</v>
      </c>
      <c r="H72" s="2">
        <f t="shared" si="10"/>
        <v>930442705</v>
      </c>
      <c r="I72" s="2">
        <f t="shared" si="10"/>
        <v>1056263688</v>
      </c>
      <c r="J72" s="2">
        <f t="shared" si="10"/>
        <v>1161125115</v>
      </c>
      <c r="K72" s="2">
        <f t="shared" si="10"/>
        <v>1214536848</v>
      </c>
    </row>
    <row r="73" spans="1:11" hidden="1" x14ac:dyDescent="0.2">
      <c r="A73" s="1" t="s">
        <v>137</v>
      </c>
      <c r="B73" s="2">
        <f>+B74</f>
        <v>8106924.3333333433</v>
      </c>
      <c r="C73" s="2">
        <f t="shared" ref="C73:K73" si="11">+(C78+C80+C81+C82)-(B78+B80+B81+B82)</f>
        <v>18500256</v>
      </c>
      <c r="D73" s="2">
        <f t="shared" si="11"/>
        <v>37987818</v>
      </c>
      <c r="E73" s="2">
        <f t="shared" si="11"/>
        <v>119835370</v>
      </c>
      <c r="F73" s="2">
        <f>+(F78+F80+F81+F82)-(D78+D80+D81+D82)</f>
        <v>100020550</v>
      </c>
      <c r="G73" s="2">
        <f>+(G78+G80+G81+G82)-(D78+D80+D81+D82)</f>
        <v>100020550</v>
      </c>
      <c r="H73" s="2">
        <f>+(H78+H80+H81+H82)-(D78+D80+D81+D82)</f>
        <v>184448320</v>
      </c>
      <c r="I73" s="2">
        <f>+(I78+I80+I81+I82)-(E78+E80+E81+E82)</f>
        <v>64612302</v>
      </c>
      <c r="J73" s="2">
        <f t="shared" si="11"/>
        <v>65957750</v>
      </c>
      <c r="K73" s="2">
        <f t="shared" si="11"/>
        <v>68991840</v>
      </c>
    </row>
    <row r="74" spans="1:11" hidden="1" x14ac:dyDescent="0.2">
      <c r="A74" s="1" t="s">
        <v>138</v>
      </c>
      <c r="B74" s="2">
        <f>+TREND(C74:E74)</f>
        <v>8106924.3333333433</v>
      </c>
      <c r="C74" s="2">
        <f>+C73</f>
        <v>18500256</v>
      </c>
      <c r="D74" s="2">
        <f t="shared" ref="D74:K74" si="12">+D73</f>
        <v>37987818</v>
      </c>
      <c r="E74" s="2">
        <f t="shared" si="12"/>
        <v>119835370</v>
      </c>
      <c r="F74" s="2">
        <f t="shared" si="12"/>
        <v>100020550</v>
      </c>
      <c r="G74" s="2">
        <f t="shared" si="12"/>
        <v>100020550</v>
      </c>
      <c r="H74" s="2">
        <f t="shared" si="12"/>
        <v>184448320</v>
      </c>
      <c r="I74" s="2">
        <f t="shared" si="12"/>
        <v>64612302</v>
      </c>
      <c r="J74" s="2">
        <f t="shared" si="12"/>
        <v>65957750</v>
      </c>
      <c r="K74" s="2">
        <f t="shared" si="12"/>
        <v>68991840</v>
      </c>
    </row>
    <row r="75" spans="1:11" hidden="1" x14ac:dyDescent="0.2">
      <c r="A75" s="1" t="s">
        <v>139</v>
      </c>
      <c r="B75" s="2">
        <f>+B84-(((B80+B81+B82+B78)*B70)-B79)</f>
        <v>-33289507.897245288</v>
      </c>
      <c r="C75" s="2">
        <f t="shared" ref="C75:K75" si="13">+C84-(((C80+C81+C82+C78)*C70)-C79)</f>
        <v>-87220234.63734895</v>
      </c>
      <c r="D75" s="2">
        <f t="shared" si="13"/>
        <v>-105732034.68607527</v>
      </c>
      <c r="E75" s="2">
        <f t="shared" si="13"/>
        <v>-143230497.74360192</v>
      </c>
      <c r="F75" s="2">
        <f t="shared" si="13"/>
        <v>-117007562.70136666</v>
      </c>
      <c r="G75" s="2">
        <f t="shared" si="13"/>
        <v>-117007562.70136666</v>
      </c>
      <c r="H75" s="2">
        <f t="shared" si="13"/>
        <v>-265715383.22508723</v>
      </c>
      <c r="I75" s="2">
        <f t="shared" si="13"/>
        <v>-273267475.0147928</v>
      </c>
      <c r="J75" s="2">
        <f t="shared" si="13"/>
        <v>-308034256.32464623</v>
      </c>
      <c r="K75" s="2">
        <f t="shared" si="13"/>
        <v>-345411019.03533697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669282104</v>
      </c>
      <c r="C77" s="3">
        <v>731781480</v>
      </c>
      <c r="D77" s="3">
        <v>801312664</v>
      </c>
      <c r="E77" s="3">
        <v>913071032</v>
      </c>
      <c r="F77" s="3">
        <v>935209488</v>
      </c>
      <c r="G77" s="3">
        <v>935209488</v>
      </c>
      <c r="H77" s="3">
        <v>930442705</v>
      </c>
      <c r="I77" s="3">
        <v>1056263688</v>
      </c>
      <c r="J77" s="3">
        <v>1161125115</v>
      </c>
      <c r="K77" s="3">
        <v>1214536848</v>
      </c>
    </row>
    <row r="78" spans="1:11" hidden="1" x14ac:dyDescent="0.2">
      <c r="A78" s="1" t="s">
        <v>69</v>
      </c>
      <c r="B78" s="3">
        <v>1147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214518666</v>
      </c>
      <c r="C79" s="3">
        <v>199479509</v>
      </c>
      <c r="D79" s="3">
        <v>190856898</v>
      </c>
      <c r="E79" s="3">
        <v>193100437</v>
      </c>
      <c r="F79" s="3">
        <v>207125937</v>
      </c>
      <c r="G79" s="3">
        <v>207125937</v>
      </c>
      <c r="H79" s="3">
        <v>115997579</v>
      </c>
      <c r="I79" s="3">
        <v>205067905</v>
      </c>
      <c r="J79" s="3">
        <v>205945661</v>
      </c>
      <c r="K79" s="3">
        <v>205082393</v>
      </c>
    </row>
    <row r="80" spans="1:11" hidden="1" x14ac:dyDescent="0.2">
      <c r="A80" s="1" t="s">
        <v>71</v>
      </c>
      <c r="B80" s="3">
        <v>82438920</v>
      </c>
      <c r="C80" s="3">
        <v>89945051</v>
      </c>
      <c r="D80" s="3">
        <v>86534710</v>
      </c>
      <c r="E80" s="3">
        <v>161592930</v>
      </c>
      <c r="F80" s="3">
        <v>133292381</v>
      </c>
      <c r="G80" s="3">
        <v>133292381</v>
      </c>
      <c r="H80" s="3">
        <v>153152858</v>
      </c>
      <c r="I80" s="3">
        <v>145939791</v>
      </c>
      <c r="J80" s="3">
        <v>148877034</v>
      </c>
      <c r="K80" s="3">
        <v>151949430</v>
      </c>
    </row>
    <row r="81" spans="1:11" hidden="1" x14ac:dyDescent="0.2">
      <c r="A81" s="1" t="s">
        <v>72</v>
      </c>
      <c r="B81" s="3">
        <v>229116856</v>
      </c>
      <c r="C81" s="3">
        <v>240112128</v>
      </c>
      <c r="D81" s="3">
        <v>281510287</v>
      </c>
      <c r="E81" s="3">
        <v>326287437</v>
      </c>
      <c r="F81" s="3">
        <v>334773166</v>
      </c>
      <c r="G81" s="3">
        <v>334773166</v>
      </c>
      <c r="H81" s="3">
        <v>399346800</v>
      </c>
      <c r="I81" s="3">
        <v>406552878</v>
      </c>
      <c r="J81" s="3">
        <v>469573385</v>
      </c>
      <c r="K81" s="3">
        <v>535492829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-6341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742705327</v>
      </c>
      <c r="C83" s="3">
        <v>841134279</v>
      </c>
      <c r="D83" s="3">
        <v>897996719</v>
      </c>
      <c r="E83" s="3">
        <v>811615752</v>
      </c>
      <c r="F83" s="3">
        <v>797361768</v>
      </c>
      <c r="G83" s="3">
        <v>797361768</v>
      </c>
      <c r="H83" s="3">
        <v>883391070</v>
      </c>
      <c r="I83" s="3">
        <v>1037305178</v>
      </c>
      <c r="J83" s="3">
        <v>1141099413</v>
      </c>
      <c r="K83" s="3">
        <v>1192934730</v>
      </c>
    </row>
    <row r="84" spans="1:11" hidden="1" x14ac:dyDescent="0.2">
      <c r="A84" s="1" t="s">
        <v>75</v>
      </c>
      <c r="B84" s="3">
        <v>97927929</v>
      </c>
      <c r="C84" s="3">
        <v>92679094</v>
      </c>
      <c r="D84" s="3">
        <v>115863303</v>
      </c>
      <c r="E84" s="3">
        <v>97338930</v>
      </c>
      <c r="F84" s="3">
        <v>74940266</v>
      </c>
      <c r="G84" s="3">
        <v>74940266</v>
      </c>
      <c r="H84" s="3">
        <v>142841274</v>
      </c>
      <c r="I84" s="3">
        <v>64240790</v>
      </c>
      <c r="J84" s="3">
        <v>93804206</v>
      </c>
      <c r="K84" s="3">
        <v>124721792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271055177</v>
      </c>
      <c r="C6" s="17">
        <v>259286902</v>
      </c>
      <c r="D6" s="21">
        <v>226242368</v>
      </c>
      <c r="E6" s="22">
        <v>230153556</v>
      </c>
      <c r="F6" s="17">
        <v>267187761</v>
      </c>
      <c r="G6" s="23">
        <v>267187761</v>
      </c>
      <c r="H6" s="19">
        <v>254441957</v>
      </c>
      <c r="I6" s="22">
        <v>334578060</v>
      </c>
      <c r="J6" s="17">
        <v>354652776</v>
      </c>
      <c r="K6" s="23">
        <v>375931944</v>
      </c>
    </row>
    <row r="7" spans="1:11" ht="13.5" x14ac:dyDescent="0.25">
      <c r="A7" s="20" t="s">
        <v>19</v>
      </c>
      <c r="B7" s="17">
        <v>5356618</v>
      </c>
      <c r="C7" s="17">
        <v>3921778</v>
      </c>
      <c r="D7" s="21">
        <v>5957578</v>
      </c>
      <c r="E7" s="22">
        <v>6288960</v>
      </c>
      <c r="F7" s="17">
        <v>9993732</v>
      </c>
      <c r="G7" s="23">
        <v>9993732</v>
      </c>
      <c r="H7" s="19">
        <v>8557290</v>
      </c>
      <c r="I7" s="22">
        <v>10481604</v>
      </c>
      <c r="J7" s="17">
        <v>10963764</v>
      </c>
      <c r="K7" s="23">
        <v>11468100</v>
      </c>
    </row>
    <row r="8" spans="1:11" ht="13.5" x14ac:dyDescent="0.25">
      <c r="A8" s="20" t="s">
        <v>20</v>
      </c>
      <c r="B8" s="17">
        <v>535440667</v>
      </c>
      <c r="C8" s="17">
        <v>516838629</v>
      </c>
      <c r="D8" s="21">
        <v>545551576</v>
      </c>
      <c r="E8" s="22">
        <v>585779004</v>
      </c>
      <c r="F8" s="17">
        <v>585779004</v>
      </c>
      <c r="G8" s="23">
        <v>585779004</v>
      </c>
      <c r="H8" s="19">
        <v>581178805</v>
      </c>
      <c r="I8" s="22">
        <v>620501016</v>
      </c>
      <c r="J8" s="17">
        <v>654131004</v>
      </c>
      <c r="K8" s="23">
        <v>690849996</v>
      </c>
    </row>
    <row r="9" spans="1:11" ht="13.5" x14ac:dyDescent="0.25">
      <c r="A9" s="20" t="s">
        <v>21</v>
      </c>
      <c r="B9" s="17">
        <v>131635180</v>
      </c>
      <c r="C9" s="17">
        <v>111087779</v>
      </c>
      <c r="D9" s="21">
        <v>52990102</v>
      </c>
      <c r="E9" s="22">
        <v>60109160</v>
      </c>
      <c r="F9" s="17">
        <v>61717297</v>
      </c>
      <c r="G9" s="23">
        <v>61717297</v>
      </c>
      <c r="H9" s="19">
        <v>68100270</v>
      </c>
      <c r="I9" s="22">
        <v>65429988</v>
      </c>
      <c r="J9" s="17">
        <v>69348864</v>
      </c>
      <c r="K9" s="23">
        <v>73502112</v>
      </c>
    </row>
    <row r="10" spans="1:11" ht="25.5" x14ac:dyDescent="0.2">
      <c r="A10" s="24" t="s">
        <v>130</v>
      </c>
      <c r="B10" s="25">
        <f>SUM(B5:B9)</f>
        <v>943487642</v>
      </c>
      <c r="C10" s="26">
        <f t="shared" ref="C10:K10" si="0">SUM(C5:C9)</f>
        <v>891135088</v>
      </c>
      <c r="D10" s="27">
        <f t="shared" si="0"/>
        <v>830741624</v>
      </c>
      <c r="E10" s="25">
        <f t="shared" si="0"/>
        <v>882330680</v>
      </c>
      <c r="F10" s="26">
        <f t="shared" si="0"/>
        <v>924677794</v>
      </c>
      <c r="G10" s="28">
        <f t="shared" si="0"/>
        <v>924677794</v>
      </c>
      <c r="H10" s="29">
        <f t="shared" si="0"/>
        <v>912278322</v>
      </c>
      <c r="I10" s="25">
        <f t="shared" si="0"/>
        <v>1030990668</v>
      </c>
      <c r="J10" s="26">
        <f t="shared" si="0"/>
        <v>1089096408</v>
      </c>
      <c r="K10" s="28">
        <f t="shared" si="0"/>
        <v>1151752152</v>
      </c>
    </row>
    <row r="11" spans="1:11" ht="13.5" x14ac:dyDescent="0.25">
      <c r="A11" s="20" t="s">
        <v>22</v>
      </c>
      <c r="B11" s="17">
        <v>350385887</v>
      </c>
      <c r="C11" s="17">
        <v>366527558</v>
      </c>
      <c r="D11" s="21">
        <v>349171702</v>
      </c>
      <c r="E11" s="22">
        <v>371090100</v>
      </c>
      <c r="F11" s="17">
        <v>353722000</v>
      </c>
      <c r="G11" s="23">
        <v>353722000</v>
      </c>
      <c r="H11" s="19">
        <v>365758233</v>
      </c>
      <c r="I11" s="22">
        <v>363136536</v>
      </c>
      <c r="J11" s="17">
        <v>363136536</v>
      </c>
      <c r="K11" s="23">
        <v>363136536</v>
      </c>
    </row>
    <row r="12" spans="1:11" ht="13.5" x14ac:dyDescent="0.25">
      <c r="A12" s="20" t="s">
        <v>23</v>
      </c>
      <c r="B12" s="17">
        <v>6364269</v>
      </c>
      <c r="C12" s="17">
        <v>6463150</v>
      </c>
      <c r="D12" s="21">
        <v>6389380</v>
      </c>
      <c r="E12" s="22">
        <v>6709056</v>
      </c>
      <c r="F12" s="17">
        <v>6164056</v>
      </c>
      <c r="G12" s="23">
        <v>6164056</v>
      </c>
      <c r="H12" s="19">
        <v>6153536</v>
      </c>
      <c r="I12" s="22">
        <v>6155004</v>
      </c>
      <c r="J12" s="17">
        <v>6155004</v>
      </c>
      <c r="K12" s="23">
        <v>6155004</v>
      </c>
    </row>
    <row r="13" spans="1:11" ht="13.5" x14ac:dyDescent="0.25">
      <c r="A13" s="20" t="s">
        <v>24</v>
      </c>
      <c r="B13" s="17">
        <v>72620947</v>
      </c>
      <c r="C13" s="17">
        <v>81731564</v>
      </c>
      <c r="D13" s="21">
        <v>87351735</v>
      </c>
      <c r="E13" s="22">
        <v>95608888</v>
      </c>
      <c r="F13" s="17">
        <v>95608888</v>
      </c>
      <c r="G13" s="23">
        <v>95608888</v>
      </c>
      <c r="H13" s="19">
        <v>75927022</v>
      </c>
      <c r="I13" s="22">
        <v>73910004</v>
      </c>
      <c r="J13" s="17">
        <v>77309904</v>
      </c>
      <c r="K13" s="23">
        <v>80788776</v>
      </c>
    </row>
    <row r="14" spans="1:11" ht="13.5" x14ac:dyDescent="0.25">
      <c r="A14" s="20" t="s">
        <v>25</v>
      </c>
      <c r="B14" s="17">
        <v>2738000</v>
      </c>
      <c r="C14" s="17">
        <v>6648739</v>
      </c>
      <c r="D14" s="21">
        <v>8614049</v>
      </c>
      <c r="E14" s="22">
        <v>0</v>
      </c>
      <c r="F14" s="17">
        <v>500000</v>
      </c>
      <c r="G14" s="23">
        <v>500000</v>
      </c>
      <c r="H14" s="19">
        <v>1829181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152170648</v>
      </c>
      <c r="C15" s="17">
        <v>62022299</v>
      </c>
      <c r="D15" s="21">
        <v>44876704</v>
      </c>
      <c r="E15" s="22">
        <v>44822000</v>
      </c>
      <c r="F15" s="17">
        <v>48082769</v>
      </c>
      <c r="G15" s="23">
        <v>48082769</v>
      </c>
      <c r="H15" s="19">
        <v>57326949</v>
      </c>
      <c r="I15" s="22">
        <v>51060300</v>
      </c>
      <c r="J15" s="17">
        <v>53409084</v>
      </c>
      <c r="K15" s="23">
        <v>55865928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3120000</v>
      </c>
      <c r="E16" s="22">
        <v>3285360</v>
      </c>
      <c r="F16" s="17">
        <v>5485360</v>
      </c>
      <c r="G16" s="23">
        <v>5485360</v>
      </c>
      <c r="H16" s="19">
        <v>3285000</v>
      </c>
      <c r="I16" s="22">
        <v>5829996</v>
      </c>
      <c r="J16" s="17">
        <v>6098184</v>
      </c>
      <c r="K16" s="23">
        <v>6378696</v>
      </c>
    </row>
    <row r="17" spans="1:11" ht="13.5" x14ac:dyDescent="0.25">
      <c r="A17" s="20" t="s">
        <v>28</v>
      </c>
      <c r="B17" s="17">
        <v>708592802</v>
      </c>
      <c r="C17" s="17">
        <v>514318787</v>
      </c>
      <c r="D17" s="21">
        <v>598515025</v>
      </c>
      <c r="E17" s="22">
        <v>529020584</v>
      </c>
      <c r="F17" s="17">
        <v>426841997</v>
      </c>
      <c r="G17" s="23">
        <v>426841997</v>
      </c>
      <c r="H17" s="19">
        <v>339530627</v>
      </c>
      <c r="I17" s="22">
        <v>467139792</v>
      </c>
      <c r="J17" s="17">
        <v>487862484</v>
      </c>
      <c r="K17" s="23">
        <v>510068076</v>
      </c>
    </row>
    <row r="18" spans="1:11" ht="13.5" x14ac:dyDescent="0.25">
      <c r="A18" s="30" t="s">
        <v>29</v>
      </c>
      <c r="B18" s="31">
        <f>SUM(B11:B17)</f>
        <v>1292872553</v>
      </c>
      <c r="C18" s="32">
        <f t="shared" ref="C18:K18" si="1">SUM(C11:C17)</f>
        <v>1037712097</v>
      </c>
      <c r="D18" s="33">
        <f t="shared" si="1"/>
        <v>1098038595</v>
      </c>
      <c r="E18" s="31">
        <f t="shared" si="1"/>
        <v>1050535988</v>
      </c>
      <c r="F18" s="32">
        <f t="shared" si="1"/>
        <v>936405070</v>
      </c>
      <c r="G18" s="34">
        <f t="shared" si="1"/>
        <v>936405070</v>
      </c>
      <c r="H18" s="35">
        <f t="shared" si="1"/>
        <v>849810548</v>
      </c>
      <c r="I18" s="31">
        <f t="shared" si="1"/>
        <v>967231632</v>
      </c>
      <c r="J18" s="32">
        <f t="shared" si="1"/>
        <v>993971196</v>
      </c>
      <c r="K18" s="34">
        <f t="shared" si="1"/>
        <v>1022393016</v>
      </c>
    </row>
    <row r="19" spans="1:11" ht="13.5" x14ac:dyDescent="0.25">
      <c r="A19" s="30" t="s">
        <v>30</v>
      </c>
      <c r="B19" s="36">
        <f>+B10-B18</f>
        <v>-349384911</v>
      </c>
      <c r="C19" s="37">
        <f t="shared" ref="C19:K19" si="2">+C10-C18</f>
        <v>-146577009</v>
      </c>
      <c r="D19" s="38">
        <f t="shared" si="2"/>
        <v>-267296971</v>
      </c>
      <c r="E19" s="36">
        <f t="shared" si="2"/>
        <v>-168205308</v>
      </c>
      <c r="F19" s="37">
        <f t="shared" si="2"/>
        <v>-11727276</v>
      </c>
      <c r="G19" s="39">
        <f t="shared" si="2"/>
        <v>-11727276</v>
      </c>
      <c r="H19" s="40">
        <f t="shared" si="2"/>
        <v>62467774</v>
      </c>
      <c r="I19" s="36">
        <f t="shared" si="2"/>
        <v>63759036</v>
      </c>
      <c r="J19" s="37">
        <f t="shared" si="2"/>
        <v>95125212</v>
      </c>
      <c r="K19" s="39">
        <f t="shared" si="2"/>
        <v>129359136</v>
      </c>
    </row>
    <row r="20" spans="1:11" ht="25.5" x14ac:dyDescent="0.2">
      <c r="A20" s="41" t="s">
        <v>31</v>
      </c>
      <c r="B20" s="42">
        <v>293785237</v>
      </c>
      <c r="C20" s="43">
        <v>290718599</v>
      </c>
      <c r="D20" s="44">
        <v>244868332</v>
      </c>
      <c r="E20" s="42">
        <v>306342000</v>
      </c>
      <c r="F20" s="43">
        <v>306342000</v>
      </c>
      <c r="G20" s="45">
        <v>306342000</v>
      </c>
      <c r="H20" s="46">
        <v>160949206</v>
      </c>
      <c r="I20" s="42">
        <v>291528996</v>
      </c>
      <c r="J20" s="43">
        <v>322330992</v>
      </c>
      <c r="K20" s="45">
        <v>352435008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-55599674</v>
      </c>
      <c r="C22" s="55">
        <f t="shared" ref="C22:K22" si="3">SUM(C19:C21)</f>
        <v>144141590</v>
      </c>
      <c r="D22" s="56">
        <f t="shared" si="3"/>
        <v>-22428639</v>
      </c>
      <c r="E22" s="54">
        <f t="shared" si="3"/>
        <v>138136692</v>
      </c>
      <c r="F22" s="55">
        <f t="shared" si="3"/>
        <v>294614724</v>
      </c>
      <c r="G22" s="57">
        <f t="shared" si="3"/>
        <v>294614724</v>
      </c>
      <c r="H22" s="58">
        <f t="shared" si="3"/>
        <v>223416980</v>
      </c>
      <c r="I22" s="54">
        <f t="shared" si="3"/>
        <v>355288032</v>
      </c>
      <c r="J22" s="55">
        <f t="shared" si="3"/>
        <v>417456204</v>
      </c>
      <c r="K22" s="57">
        <f t="shared" si="3"/>
        <v>481794144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-55599674</v>
      </c>
      <c r="C24" s="37">
        <f t="shared" ref="C24:K24" si="4">SUM(C22:C23)</f>
        <v>144141590</v>
      </c>
      <c r="D24" s="38">
        <f t="shared" si="4"/>
        <v>-22428639</v>
      </c>
      <c r="E24" s="36">
        <f t="shared" si="4"/>
        <v>138136692</v>
      </c>
      <c r="F24" s="37">
        <f t="shared" si="4"/>
        <v>294614724</v>
      </c>
      <c r="G24" s="39">
        <f t="shared" si="4"/>
        <v>294614724</v>
      </c>
      <c r="H24" s="40">
        <f t="shared" si="4"/>
        <v>223416980</v>
      </c>
      <c r="I24" s="36">
        <f t="shared" si="4"/>
        <v>355288032</v>
      </c>
      <c r="J24" s="37">
        <f t="shared" si="4"/>
        <v>417456204</v>
      </c>
      <c r="K24" s="39">
        <f t="shared" si="4"/>
        <v>481794144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275281267</v>
      </c>
      <c r="C27" s="66">
        <v>0</v>
      </c>
      <c r="D27" s="67">
        <v>0</v>
      </c>
      <c r="E27" s="68">
        <v>308395356</v>
      </c>
      <c r="F27" s="66">
        <v>306868499</v>
      </c>
      <c r="G27" s="69">
        <v>306868499</v>
      </c>
      <c r="H27" s="70">
        <v>208595492</v>
      </c>
      <c r="I27" s="68">
        <v>308529000</v>
      </c>
      <c r="J27" s="66">
        <v>340113012</v>
      </c>
      <c r="K27" s="69">
        <v>371035968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306342000</v>
      </c>
      <c r="F28" s="17">
        <v>306341999</v>
      </c>
      <c r="G28" s="23">
        <v>306341999</v>
      </c>
      <c r="H28" s="19">
        <v>0</v>
      </c>
      <c r="I28" s="22">
        <v>291529008</v>
      </c>
      <c r="J28" s="17">
        <v>322331004</v>
      </c>
      <c r="K28" s="23">
        <v>352436004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30910</v>
      </c>
      <c r="C31" s="17">
        <v>0</v>
      </c>
      <c r="D31" s="21">
        <v>0</v>
      </c>
      <c r="E31" s="22">
        <v>2053356</v>
      </c>
      <c r="F31" s="17">
        <v>526500</v>
      </c>
      <c r="G31" s="23">
        <v>526500</v>
      </c>
      <c r="H31" s="19">
        <v>0</v>
      </c>
      <c r="I31" s="22">
        <v>16999992</v>
      </c>
      <c r="J31" s="17">
        <v>17782008</v>
      </c>
      <c r="K31" s="23">
        <v>18599964</v>
      </c>
    </row>
    <row r="32" spans="1:11" ht="13.5" x14ac:dyDescent="0.25">
      <c r="A32" s="30" t="s">
        <v>39</v>
      </c>
      <c r="B32" s="66">
        <f>SUM(B28:B31)</f>
        <v>30910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308395356</v>
      </c>
      <c r="F32" s="66">
        <f t="shared" si="5"/>
        <v>306868499</v>
      </c>
      <c r="G32" s="69">
        <f t="shared" si="5"/>
        <v>306868499</v>
      </c>
      <c r="H32" s="70">
        <f t="shared" si="5"/>
        <v>0</v>
      </c>
      <c r="I32" s="68">
        <f t="shared" si="5"/>
        <v>308529000</v>
      </c>
      <c r="J32" s="66">
        <f t="shared" si="5"/>
        <v>340113012</v>
      </c>
      <c r="K32" s="69">
        <f t="shared" si="5"/>
        <v>371035968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310552396</v>
      </c>
      <c r="C35" s="17">
        <v>353959929</v>
      </c>
      <c r="D35" s="21">
        <v>326337073</v>
      </c>
      <c r="E35" s="22">
        <v>386498359</v>
      </c>
      <c r="F35" s="17">
        <v>115766940</v>
      </c>
      <c r="G35" s="23">
        <v>115766940</v>
      </c>
      <c r="H35" s="19">
        <v>416001042</v>
      </c>
      <c r="I35" s="22">
        <v>69878542</v>
      </c>
      <c r="J35" s="17">
        <v>82703667</v>
      </c>
      <c r="K35" s="23">
        <v>120152911</v>
      </c>
    </row>
    <row r="36" spans="1:11" ht="13.5" x14ac:dyDescent="0.25">
      <c r="A36" s="20" t="s">
        <v>42</v>
      </c>
      <c r="B36" s="17">
        <v>3035253653</v>
      </c>
      <c r="C36" s="17">
        <v>3179377602</v>
      </c>
      <c r="D36" s="21">
        <v>3253785923</v>
      </c>
      <c r="E36" s="22">
        <v>3271073000</v>
      </c>
      <c r="F36" s="17">
        <v>3269546143</v>
      </c>
      <c r="G36" s="23">
        <v>3269546143</v>
      </c>
      <c r="H36" s="19">
        <v>3386454299</v>
      </c>
      <c r="I36" s="22">
        <v>2620047619</v>
      </c>
      <c r="J36" s="17">
        <v>2740569809</v>
      </c>
      <c r="K36" s="23">
        <v>2866636021</v>
      </c>
    </row>
    <row r="37" spans="1:11" ht="13.5" x14ac:dyDescent="0.25">
      <c r="A37" s="20" t="s">
        <v>43</v>
      </c>
      <c r="B37" s="17">
        <v>674879781</v>
      </c>
      <c r="C37" s="17">
        <v>781110886</v>
      </c>
      <c r="D37" s="21">
        <v>868738345</v>
      </c>
      <c r="E37" s="22">
        <v>565073081</v>
      </c>
      <c r="F37" s="17">
        <v>652682252</v>
      </c>
      <c r="G37" s="23">
        <v>652682252</v>
      </c>
      <c r="H37" s="19">
        <v>934206012</v>
      </c>
      <c r="I37" s="22">
        <v>629889547</v>
      </c>
      <c r="J37" s="17">
        <v>616065506</v>
      </c>
      <c r="K37" s="23">
        <v>605427764</v>
      </c>
    </row>
    <row r="38" spans="1:11" ht="13.5" x14ac:dyDescent="0.25">
      <c r="A38" s="20" t="s">
        <v>44</v>
      </c>
      <c r="B38" s="17">
        <v>29012407</v>
      </c>
      <c r="C38" s="17">
        <v>32277407</v>
      </c>
      <c r="D38" s="21">
        <v>33837407</v>
      </c>
      <c r="E38" s="22">
        <v>36990820</v>
      </c>
      <c r="F38" s="17">
        <v>35359625</v>
      </c>
      <c r="G38" s="23">
        <v>35359625</v>
      </c>
      <c r="H38" s="19">
        <v>33837407</v>
      </c>
      <c r="I38" s="22">
        <v>35359625</v>
      </c>
      <c r="J38" s="17">
        <v>36991000</v>
      </c>
      <c r="K38" s="23">
        <v>36991000</v>
      </c>
    </row>
    <row r="39" spans="1:11" ht="13.5" x14ac:dyDescent="0.25">
      <c r="A39" s="20" t="s">
        <v>45</v>
      </c>
      <c r="B39" s="17">
        <v>2641913865</v>
      </c>
      <c r="C39" s="17">
        <v>2711776284</v>
      </c>
      <c r="D39" s="21">
        <v>2677547242</v>
      </c>
      <c r="E39" s="22">
        <v>3055507458</v>
      </c>
      <c r="F39" s="17">
        <v>2697271206</v>
      </c>
      <c r="G39" s="23">
        <v>2697271206</v>
      </c>
      <c r="H39" s="19">
        <v>2923592919</v>
      </c>
      <c r="I39" s="22">
        <v>2024676989</v>
      </c>
      <c r="J39" s="17">
        <v>2170216970</v>
      </c>
      <c r="K39" s="23">
        <v>2344370168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941765465</v>
      </c>
      <c r="C42" s="17">
        <v>1074041715</v>
      </c>
      <c r="D42" s="21">
        <v>797989382</v>
      </c>
      <c r="E42" s="22">
        <v>378718608</v>
      </c>
      <c r="F42" s="17">
        <v>265427758</v>
      </c>
      <c r="G42" s="23">
        <v>265427758</v>
      </c>
      <c r="H42" s="19">
        <v>745191980</v>
      </c>
      <c r="I42" s="22">
        <v>268474300</v>
      </c>
      <c r="J42" s="17">
        <v>343459527</v>
      </c>
      <c r="K42" s="23">
        <v>403018179</v>
      </c>
    </row>
    <row r="43" spans="1:11" ht="13.5" x14ac:dyDescent="0.25">
      <c r="A43" s="20" t="s">
        <v>48</v>
      </c>
      <c r="B43" s="17">
        <v>-226959451</v>
      </c>
      <c r="C43" s="17">
        <v>-236947133</v>
      </c>
      <c r="D43" s="21">
        <v>-193232278</v>
      </c>
      <c r="E43" s="22">
        <v>-308395356</v>
      </c>
      <c r="F43" s="17">
        <v>-306868499</v>
      </c>
      <c r="G43" s="23">
        <v>-306868499</v>
      </c>
      <c r="H43" s="19">
        <v>-226152420</v>
      </c>
      <c r="I43" s="22">
        <v>-308529000</v>
      </c>
      <c r="J43" s="17">
        <v>-340113012</v>
      </c>
      <c r="K43" s="23">
        <v>-371035968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-79215702</v>
      </c>
      <c r="C45" s="66">
        <v>1392297439</v>
      </c>
      <c r="D45" s="67">
        <v>619126701</v>
      </c>
      <c r="E45" s="68">
        <v>40381252</v>
      </c>
      <c r="F45" s="66">
        <v>-27943026</v>
      </c>
      <c r="G45" s="69">
        <v>-27943026</v>
      </c>
      <c r="H45" s="70">
        <v>546416920</v>
      </c>
      <c r="I45" s="68">
        <v>-107356322</v>
      </c>
      <c r="J45" s="66">
        <v>-104009807</v>
      </c>
      <c r="K45" s="69">
        <v>-72027596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45857861</v>
      </c>
      <c r="C48" s="17">
        <v>14369594</v>
      </c>
      <c r="D48" s="21">
        <v>13688682</v>
      </c>
      <c r="E48" s="22">
        <v>40381252</v>
      </c>
      <c r="F48" s="17">
        <v>-27943028</v>
      </c>
      <c r="G48" s="23">
        <v>-27943028</v>
      </c>
      <c r="H48" s="19">
        <v>4020424</v>
      </c>
      <c r="I48" s="22">
        <v>-107356322</v>
      </c>
      <c r="J48" s="17">
        <v>-104009807</v>
      </c>
      <c r="K48" s="23">
        <v>-72027596</v>
      </c>
    </row>
    <row r="49" spans="1:11" ht="13.5" x14ac:dyDescent="0.25">
      <c r="A49" s="20" t="s">
        <v>53</v>
      </c>
      <c r="B49" s="17">
        <f>+B75</f>
        <v>465483941.94533557</v>
      </c>
      <c r="C49" s="17">
        <f t="shared" ref="C49:K49" si="6">+C75</f>
        <v>480267807.79422164</v>
      </c>
      <c r="D49" s="21">
        <f t="shared" si="6"/>
        <v>569488765.78030324</v>
      </c>
      <c r="E49" s="22">
        <f t="shared" si="6"/>
        <v>184217878.31321847</v>
      </c>
      <c r="F49" s="17">
        <f t="shared" si="6"/>
        <v>563602230.1859386</v>
      </c>
      <c r="G49" s="23">
        <f t="shared" si="6"/>
        <v>563602230.1859386</v>
      </c>
      <c r="H49" s="19">
        <f t="shared" si="6"/>
        <v>616252225.79416502</v>
      </c>
      <c r="I49" s="22">
        <f t="shared" si="6"/>
        <v>529596493.15471852</v>
      </c>
      <c r="J49" s="17">
        <f t="shared" si="6"/>
        <v>504406904.49812198</v>
      </c>
      <c r="K49" s="23">
        <f t="shared" si="6"/>
        <v>492523810.05764401</v>
      </c>
    </row>
    <row r="50" spans="1:11" ht="13.5" x14ac:dyDescent="0.25">
      <c r="A50" s="30" t="s">
        <v>54</v>
      </c>
      <c r="B50" s="66">
        <f>+B48-B49</f>
        <v>-419626080.94533557</v>
      </c>
      <c r="C50" s="66">
        <f t="shared" ref="C50:K50" si="7">+C48-C49</f>
        <v>-465898213.79422164</v>
      </c>
      <c r="D50" s="67">
        <f t="shared" si="7"/>
        <v>-555800083.78030324</v>
      </c>
      <c r="E50" s="68">
        <f t="shared" si="7"/>
        <v>-143836626.31321847</v>
      </c>
      <c r="F50" s="66">
        <f t="shared" si="7"/>
        <v>-591545258.1859386</v>
      </c>
      <c r="G50" s="69">
        <f t="shared" si="7"/>
        <v>-591545258.1859386</v>
      </c>
      <c r="H50" s="70">
        <f t="shared" si="7"/>
        <v>-612231801.79416502</v>
      </c>
      <c r="I50" s="68">
        <f t="shared" si="7"/>
        <v>-636952815.15471852</v>
      </c>
      <c r="J50" s="66">
        <f t="shared" si="7"/>
        <v>-608416711.49812198</v>
      </c>
      <c r="K50" s="69">
        <f t="shared" si="7"/>
        <v>-564551406.05764401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2255588397</v>
      </c>
      <c r="C53" s="17">
        <v>2361814653</v>
      </c>
      <c r="D53" s="21">
        <v>2414821975</v>
      </c>
      <c r="E53" s="22">
        <v>3218605136</v>
      </c>
      <c r="F53" s="17">
        <v>3265355379</v>
      </c>
      <c r="G53" s="23">
        <v>3265355379</v>
      </c>
      <c r="H53" s="19">
        <v>2545193389</v>
      </c>
      <c r="I53" s="22">
        <v>2590044619</v>
      </c>
      <c r="J53" s="17">
        <v>2388235805</v>
      </c>
      <c r="K53" s="23">
        <v>2161866013</v>
      </c>
    </row>
    <row r="54" spans="1:11" ht="13.5" x14ac:dyDescent="0.25">
      <c r="A54" s="20" t="s">
        <v>57</v>
      </c>
      <c r="B54" s="17">
        <v>71047918</v>
      </c>
      <c r="C54" s="17">
        <v>81275893</v>
      </c>
      <c r="D54" s="21">
        <v>83923113</v>
      </c>
      <c r="E54" s="22">
        <v>95608888</v>
      </c>
      <c r="F54" s="17">
        <v>95608888</v>
      </c>
      <c r="G54" s="23">
        <v>95608888</v>
      </c>
      <c r="H54" s="19">
        <v>75927022</v>
      </c>
      <c r="I54" s="22">
        <v>73910004</v>
      </c>
      <c r="J54" s="17">
        <v>77309904</v>
      </c>
      <c r="K54" s="23">
        <v>80788776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27905472</v>
      </c>
      <c r="F55" s="17">
        <v>41649036</v>
      </c>
      <c r="G55" s="23">
        <v>41649036</v>
      </c>
      <c r="H55" s="19">
        <v>17778186</v>
      </c>
      <c r="I55" s="22">
        <v>54833004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46735898</v>
      </c>
      <c r="C56" s="17">
        <v>59230805</v>
      </c>
      <c r="D56" s="21">
        <v>62556499</v>
      </c>
      <c r="E56" s="22">
        <v>130696808</v>
      </c>
      <c r="F56" s="17">
        <v>71263615</v>
      </c>
      <c r="G56" s="23">
        <v>71263615</v>
      </c>
      <c r="H56" s="19">
        <v>82284698</v>
      </c>
      <c r="I56" s="22">
        <v>100427304</v>
      </c>
      <c r="J56" s="17">
        <v>105046968</v>
      </c>
      <c r="K56" s="23">
        <v>109879116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28901</v>
      </c>
      <c r="D62" s="87">
        <v>28901</v>
      </c>
      <c r="E62" s="85">
        <v>29045</v>
      </c>
      <c r="F62" s="86">
        <v>29045</v>
      </c>
      <c r="G62" s="87">
        <v>29045</v>
      </c>
      <c r="H62" s="88">
        <v>29045</v>
      </c>
      <c r="I62" s="85">
        <v>29191</v>
      </c>
      <c r="J62" s="86">
        <v>29336</v>
      </c>
      <c r="K62" s="87">
        <v>29483</v>
      </c>
    </row>
    <row r="63" spans="1:11" ht="13.5" x14ac:dyDescent="0.25">
      <c r="A63" s="84" t="s">
        <v>65</v>
      </c>
      <c r="B63" s="85">
        <v>0</v>
      </c>
      <c r="C63" s="86">
        <v>4582</v>
      </c>
      <c r="D63" s="87">
        <v>4582</v>
      </c>
      <c r="E63" s="85">
        <v>4605</v>
      </c>
      <c r="F63" s="86">
        <v>4605</v>
      </c>
      <c r="G63" s="87">
        <v>4605</v>
      </c>
      <c r="H63" s="88">
        <v>4605</v>
      </c>
      <c r="I63" s="85">
        <v>4628</v>
      </c>
      <c r="J63" s="86">
        <v>4651</v>
      </c>
      <c r="K63" s="87">
        <v>4675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0.35009396727331421</v>
      </c>
      <c r="C70" s="5">
        <f t="shared" ref="C70:K70" si="8">IF(ISERROR(C71/C72),0,(C71/C72))</f>
        <v>0.55378782434200391</v>
      </c>
      <c r="D70" s="5">
        <f t="shared" si="8"/>
        <v>0.74111311472145625</v>
      </c>
      <c r="E70" s="5">
        <f t="shared" si="8"/>
        <v>1.175817454430101</v>
      </c>
      <c r="F70" s="5">
        <f t="shared" si="8"/>
        <v>0.71123132567934033</v>
      </c>
      <c r="G70" s="5">
        <f t="shared" si="8"/>
        <v>0.71123132567934033</v>
      </c>
      <c r="H70" s="5">
        <f t="shared" si="8"/>
        <v>0.49856281760442822</v>
      </c>
      <c r="I70" s="5">
        <f t="shared" si="8"/>
        <v>0.59183420734664338</v>
      </c>
      <c r="J70" s="5">
        <f t="shared" si="8"/>
        <v>0.66831613464967254</v>
      </c>
      <c r="K70" s="5">
        <f t="shared" si="8"/>
        <v>0.67041269252239055</v>
      </c>
    </row>
    <row r="71" spans="1:11" hidden="1" x14ac:dyDescent="0.2">
      <c r="A71" s="1" t="s">
        <v>135</v>
      </c>
      <c r="B71" s="2">
        <f>+B83</f>
        <v>116870398</v>
      </c>
      <c r="C71" s="2">
        <f t="shared" ref="C71:K71" si="9">+C83</f>
        <v>184725511</v>
      </c>
      <c r="D71" s="2">
        <f t="shared" si="9"/>
        <v>169462930</v>
      </c>
      <c r="E71" s="2">
        <f t="shared" si="9"/>
        <v>281198000</v>
      </c>
      <c r="F71" s="2">
        <f t="shared" si="9"/>
        <v>190613454</v>
      </c>
      <c r="G71" s="2">
        <f t="shared" si="9"/>
        <v>190613454</v>
      </c>
      <c r="H71" s="2">
        <f t="shared" si="9"/>
        <v>144562266</v>
      </c>
      <c r="I71" s="2">
        <f t="shared" si="9"/>
        <v>198544487</v>
      </c>
      <c r="J71" s="2">
        <f t="shared" si="9"/>
        <v>237649646</v>
      </c>
      <c r="K71" s="2">
        <f t="shared" si="9"/>
        <v>252693730</v>
      </c>
    </row>
    <row r="72" spans="1:11" hidden="1" x14ac:dyDescent="0.2">
      <c r="A72" s="1" t="s">
        <v>136</v>
      </c>
      <c r="B72" s="2">
        <f>+B77</f>
        <v>333825798</v>
      </c>
      <c r="C72" s="2">
        <f t="shared" ref="C72:K72" si="10">+C77</f>
        <v>333567303</v>
      </c>
      <c r="D72" s="2">
        <f t="shared" si="10"/>
        <v>228660007</v>
      </c>
      <c r="E72" s="2">
        <f t="shared" si="10"/>
        <v>239151068</v>
      </c>
      <c r="F72" s="2">
        <f t="shared" si="10"/>
        <v>268004863</v>
      </c>
      <c r="G72" s="2">
        <f t="shared" si="10"/>
        <v>268004863</v>
      </c>
      <c r="H72" s="2">
        <f t="shared" si="10"/>
        <v>289957977</v>
      </c>
      <c r="I72" s="2">
        <f t="shared" si="10"/>
        <v>335473152</v>
      </c>
      <c r="J72" s="2">
        <f t="shared" si="10"/>
        <v>355594656</v>
      </c>
      <c r="K72" s="2">
        <f t="shared" si="10"/>
        <v>376922652</v>
      </c>
    </row>
    <row r="73" spans="1:11" hidden="1" x14ac:dyDescent="0.2">
      <c r="A73" s="1" t="s">
        <v>137</v>
      </c>
      <c r="B73" s="2">
        <f>+B74</f>
        <v>-37975911.833333313</v>
      </c>
      <c r="C73" s="2">
        <f t="shared" ref="C73:K73" si="11">+(C78+C80+C81+C82)-(B78+B80+B81+B82)</f>
        <v>7211905</v>
      </c>
      <c r="D73" s="2">
        <f t="shared" si="11"/>
        <v>-59989998</v>
      </c>
      <c r="E73" s="2">
        <f t="shared" si="11"/>
        <v>143935000</v>
      </c>
      <c r="F73" s="2">
        <f>+(F78+F80+F81+F82)-(D78+D80+D81+D82)</f>
        <v>26114975</v>
      </c>
      <c r="G73" s="2">
        <f>+(G78+G80+G81+G82)-(D78+D80+D81+D82)</f>
        <v>26114975</v>
      </c>
      <c r="H73" s="2">
        <f>+(H78+H80+H81+H82)-(D78+D80+D81+D82)</f>
        <v>116242773</v>
      </c>
      <c r="I73" s="2">
        <f>+(I78+I80+I81+I82)-(E78+E80+E81+E82)</f>
        <v>-113041634</v>
      </c>
      <c r="J73" s="2">
        <f t="shared" si="11"/>
        <v>3843027</v>
      </c>
      <c r="K73" s="2">
        <f t="shared" si="11"/>
        <v>3873264</v>
      </c>
    </row>
    <row r="74" spans="1:11" hidden="1" x14ac:dyDescent="0.2">
      <c r="A74" s="1" t="s">
        <v>138</v>
      </c>
      <c r="B74" s="2">
        <f>+TREND(C74:E74)</f>
        <v>-37975911.833333313</v>
      </c>
      <c r="C74" s="2">
        <f>+C73</f>
        <v>7211905</v>
      </c>
      <c r="D74" s="2">
        <f t="shared" ref="D74:K74" si="12">+D73</f>
        <v>-59989998</v>
      </c>
      <c r="E74" s="2">
        <f t="shared" si="12"/>
        <v>143935000</v>
      </c>
      <c r="F74" s="2">
        <f t="shared" si="12"/>
        <v>26114975</v>
      </c>
      <c r="G74" s="2">
        <f t="shared" si="12"/>
        <v>26114975</v>
      </c>
      <c r="H74" s="2">
        <f t="shared" si="12"/>
        <v>116242773</v>
      </c>
      <c r="I74" s="2">
        <f t="shared" si="12"/>
        <v>-113041634</v>
      </c>
      <c r="J74" s="2">
        <f t="shared" si="12"/>
        <v>3843027</v>
      </c>
      <c r="K74" s="2">
        <f t="shared" si="12"/>
        <v>3873264</v>
      </c>
    </row>
    <row r="75" spans="1:11" hidden="1" x14ac:dyDescent="0.2">
      <c r="A75" s="1" t="s">
        <v>139</v>
      </c>
      <c r="B75" s="2">
        <f>+B84-(((B80+B81+B82+B78)*B70)-B79)</f>
        <v>465483941.94533557</v>
      </c>
      <c r="C75" s="2">
        <f t="shared" ref="C75:K75" si="13">+C84-(((C80+C81+C82+C78)*C70)-C79)</f>
        <v>480267807.79422164</v>
      </c>
      <c r="D75" s="2">
        <f t="shared" si="13"/>
        <v>569488765.78030324</v>
      </c>
      <c r="E75" s="2">
        <f t="shared" si="13"/>
        <v>184217878.31321847</v>
      </c>
      <c r="F75" s="2">
        <f t="shared" si="13"/>
        <v>563602230.1859386</v>
      </c>
      <c r="G75" s="2">
        <f t="shared" si="13"/>
        <v>563602230.1859386</v>
      </c>
      <c r="H75" s="2">
        <f t="shared" si="13"/>
        <v>616252225.79416502</v>
      </c>
      <c r="I75" s="2">
        <f t="shared" si="13"/>
        <v>529596493.15471852</v>
      </c>
      <c r="J75" s="2">
        <f t="shared" si="13"/>
        <v>504406904.49812198</v>
      </c>
      <c r="K75" s="2">
        <f t="shared" si="13"/>
        <v>492523810.05764401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333825798</v>
      </c>
      <c r="C77" s="3">
        <v>333567303</v>
      </c>
      <c r="D77" s="3">
        <v>228660007</v>
      </c>
      <c r="E77" s="3">
        <v>239151068</v>
      </c>
      <c r="F77" s="3">
        <v>268004863</v>
      </c>
      <c r="G77" s="3">
        <v>268004863</v>
      </c>
      <c r="H77" s="3">
        <v>289957977</v>
      </c>
      <c r="I77" s="3">
        <v>335473152</v>
      </c>
      <c r="J77" s="3">
        <v>355594656</v>
      </c>
      <c r="K77" s="3">
        <v>376922652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412089354</v>
      </c>
      <c r="C79" s="3">
        <v>477377899</v>
      </c>
      <c r="D79" s="3">
        <v>520015082</v>
      </c>
      <c r="E79" s="3">
        <v>404403974</v>
      </c>
      <c r="F79" s="3">
        <v>531306746</v>
      </c>
      <c r="G79" s="3">
        <v>531306746</v>
      </c>
      <c r="H79" s="3">
        <v>448882225</v>
      </c>
      <c r="I79" s="3">
        <v>490491229</v>
      </c>
      <c r="J79" s="3">
        <v>476667188</v>
      </c>
      <c r="K79" s="3">
        <v>466029446</v>
      </c>
    </row>
    <row r="80" spans="1:11" hidden="1" x14ac:dyDescent="0.2">
      <c r="A80" s="1" t="s">
        <v>71</v>
      </c>
      <c r="B80" s="3">
        <v>96216990</v>
      </c>
      <c r="C80" s="3">
        <v>52175697</v>
      </c>
      <c r="D80" s="3">
        <v>45646478</v>
      </c>
      <c r="E80" s="3">
        <v>187200000</v>
      </c>
      <c r="F80" s="3">
        <v>68478261</v>
      </c>
      <c r="G80" s="3">
        <v>68478261</v>
      </c>
      <c r="H80" s="3">
        <v>162114853</v>
      </c>
      <c r="I80" s="3">
        <v>73256652</v>
      </c>
      <c r="J80" s="3">
        <v>76773000</v>
      </c>
      <c r="K80" s="3">
        <v>80304558</v>
      </c>
    </row>
    <row r="81" spans="1:11" hidden="1" x14ac:dyDescent="0.2">
      <c r="A81" s="1" t="s">
        <v>72</v>
      </c>
      <c r="B81" s="3">
        <v>2512203</v>
      </c>
      <c r="C81" s="3">
        <v>5929122</v>
      </c>
      <c r="D81" s="3">
        <v>304623</v>
      </c>
      <c r="E81" s="3">
        <v>6200000</v>
      </c>
      <c r="F81" s="3">
        <v>7101714</v>
      </c>
      <c r="G81" s="3">
        <v>7101714</v>
      </c>
      <c r="H81" s="3">
        <v>79021</v>
      </c>
      <c r="I81" s="3">
        <v>7101714</v>
      </c>
      <c r="J81" s="3">
        <v>7428393</v>
      </c>
      <c r="K81" s="3">
        <v>7770099</v>
      </c>
    </row>
    <row r="82" spans="1:11" hidden="1" x14ac:dyDescent="0.2">
      <c r="A82" s="1" t="s">
        <v>73</v>
      </c>
      <c r="B82" s="3">
        <v>3513900</v>
      </c>
      <c r="C82" s="3">
        <v>51350179</v>
      </c>
      <c r="D82" s="3">
        <v>3513899</v>
      </c>
      <c r="E82" s="3">
        <v>0</v>
      </c>
      <c r="F82" s="3">
        <v>0</v>
      </c>
      <c r="G82" s="3">
        <v>0</v>
      </c>
      <c r="H82" s="3">
        <v>3513899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116870398</v>
      </c>
      <c r="C83" s="3">
        <v>184725511</v>
      </c>
      <c r="D83" s="3">
        <v>169462930</v>
      </c>
      <c r="E83" s="3">
        <v>281198000</v>
      </c>
      <c r="F83" s="3">
        <v>190613454</v>
      </c>
      <c r="G83" s="3">
        <v>190613454</v>
      </c>
      <c r="H83" s="3">
        <v>144562266</v>
      </c>
      <c r="I83" s="3">
        <v>198544487</v>
      </c>
      <c r="J83" s="3">
        <v>237649646</v>
      </c>
      <c r="K83" s="3">
        <v>252693730</v>
      </c>
    </row>
    <row r="84" spans="1:11" hidden="1" x14ac:dyDescent="0.2">
      <c r="A84" s="1" t="s">
        <v>75</v>
      </c>
      <c r="B84" s="3">
        <v>89189278</v>
      </c>
      <c r="C84" s="3">
        <v>63504754</v>
      </c>
      <c r="D84" s="3">
        <v>86132844</v>
      </c>
      <c r="E84" s="3">
        <v>7217000</v>
      </c>
      <c r="F84" s="3">
        <v>86050330</v>
      </c>
      <c r="G84" s="3">
        <v>86050330</v>
      </c>
      <c r="H84" s="3">
        <v>249985735</v>
      </c>
      <c r="I84" s="3">
        <v>86664094</v>
      </c>
      <c r="J84" s="3">
        <v>84012866</v>
      </c>
      <c r="K84" s="3">
        <v>85540732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92831977</v>
      </c>
      <c r="C5" s="17">
        <v>94435507</v>
      </c>
      <c r="D5" s="21">
        <v>95287699</v>
      </c>
      <c r="E5" s="22">
        <v>106711936</v>
      </c>
      <c r="F5" s="17">
        <v>106711936</v>
      </c>
      <c r="G5" s="23">
        <v>106711936</v>
      </c>
      <c r="H5" s="19">
        <v>104147971</v>
      </c>
      <c r="I5" s="22">
        <v>114298920</v>
      </c>
      <c r="J5" s="17">
        <v>121156776</v>
      </c>
      <c r="K5" s="23">
        <v>128426232</v>
      </c>
    </row>
    <row r="6" spans="1:11" ht="13.5" x14ac:dyDescent="0.25">
      <c r="A6" s="20" t="s">
        <v>18</v>
      </c>
      <c r="B6" s="17">
        <v>147436569</v>
      </c>
      <c r="C6" s="17">
        <v>157545719</v>
      </c>
      <c r="D6" s="21">
        <v>143201883</v>
      </c>
      <c r="E6" s="22">
        <v>206921209</v>
      </c>
      <c r="F6" s="17">
        <v>219761209</v>
      </c>
      <c r="G6" s="23">
        <v>219761209</v>
      </c>
      <c r="H6" s="19">
        <v>151840539</v>
      </c>
      <c r="I6" s="22">
        <v>231151545</v>
      </c>
      <c r="J6" s="17">
        <v>245545980</v>
      </c>
      <c r="K6" s="23">
        <v>263858544</v>
      </c>
    </row>
    <row r="7" spans="1:11" ht="13.5" x14ac:dyDescent="0.25">
      <c r="A7" s="20" t="s">
        <v>19</v>
      </c>
      <c r="B7" s="17">
        <v>816058</v>
      </c>
      <c r="C7" s="17">
        <v>811958</v>
      </c>
      <c r="D7" s="21">
        <v>2003280</v>
      </c>
      <c r="E7" s="22">
        <v>2000000</v>
      </c>
      <c r="F7" s="17">
        <v>2000000</v>
      </c>
      <c r="G7" s="23">
        <v>2000000</v>
      </c>
      <c r="H7" s="19">
        <v>1821471</v>
      </c>
      <c r="I7" s="22">
        <v>2890764</v>
      </c>
      <c r="J7" s="17">
        <v>3006384</v>
      </c>
      <c r="K7" s="23">
        <v>3126648</v>
      </c>
    </row>
    <row r="8" spans="1:11" ht="13.5" x14ac:dyDescent="0.25">
      <c r="A8" s="20" t="s">
        <v>20</v>
      </c>
      <c r="B8" s="17">
        <v>69365853</v>
      </c>
      <c r="C8" s="17">
        <v>72330837</v>
      </c>
      <c r="D8" s="21">
        <v>83641590</v>
      </c>
      <c r="E8" s="22">
        <v>76568300</v>
      </c>
      <c r="F8" s="17">
        <v>81070285</v>
      </c>
      <c r="G8" s="23">
        <v>81070285</v>
      </c>
      <c r="H8" s="19">
        <v>80757551</v>
      </c>
      <c r="I8" s="22">
        <v>92566752</v>
      </c>
      <c r="J8" s="17">
        <v>90516768</v>
      </c>
      <c r="K8" s="23">
        <v>91382700</v>
      </c>
    </row>
    <row r="9" spans="1:11" ht="13.5" x14ac:dyDescent="0.25">
      <c r="A9" s="20" t="s">
        <v>21</v>
      </c>
      <c r="B9" s="17">
        <v>24752443</v>
      </c>
      <c r="C9" s="17">
        <v>29042718</v>
      </c>
      <c r="D9" s="21">
        <v>17633570</v>
      </c>
      <c r="E9" s="22">
        <v>43003711</v>
      </c>
      <c r="F9" s="17">
        <v>31946711</v>
      </c>
      <c r="G9" s="23">
        <v>31946711</v>
      </c>
      <c r="H9" s="19">
        <v>29004079</v>
      </c>
      <c r="I9" s="22">
        <v>22218792</v>
      </c>
      <c r="J9" s="17">
        <v>27416592</v>
      </c>
      <c r="K9" s="23">
        <v>26816760</v>
      </c>
    </row>
    <row r="10" spans="1:11" ht="25.5" x14ac:dyDescent="0.2">
      <c r="A10" s="24" t="s">
        <v>130</v>
      </c>
      <c r="B10" s="25">
        <f>SUM(B5:B9)</f>
        <v>335202900</v>
      </c>
      <c r="C10" s="26">
        <f t="shared" ref="C10:K10" si="0">SUM(C5:C9)</f>
        <v>354166739</v>
      </c>
      <c r="D10" s="27">
        <f t="shared" si="0"/>
        <v>341768022</v>
      </c>
      <c r="E10" s="25">
        <f t="shared" si="0"/>
        <v>435205156</v>
      </c>
      <c r="F10" s="26">
        <f t="shared" si="0"/>
        <v>441490141</v>
      </c>
      <c r="G10" s="28">
        <f t="shared" si="0"/>
        <v>441490141</v>
      </c>
      <c r="H10" s="29">
        <f t="shared" si="0"/>
        <v>367571611</v>
      </c>
      <c r="I10" s="25">
        <f t="shared" si="0"/>
        <v>463126773</v>
      </c>
      <c r="J10" s="26">
        <f t="shared" si="0"/>
        <v>487642500</v>
      </c>
      <c r="K10" s="28">
        <f t="shared" si="0"/>
        <v>513610884</v>
      </c>
    </row>
    <row r="11" spans="1:11" ht="13.5" x14ac:dyDescent="0.25">
      <c r="A11" s="20" t="s">
        <v>22</v>
      </c>
      <c r="B11" s="17">
        <v>130013217</v>
      </c>
      <c r="C11" s="17">
        <v>140481132</v>
      </c>
      <c r="D11" s="21">
        <v>145579012</v>
      </c>
      <c r="E11" s="22">
        <v>159358738</v>
      </c>
      <c r="F11" s="17">
        <v>148254114</v>
      </c>
      <c r="G11" s="23">
        <v>148254114</v>
      </c>
      <c r="H11" s="19">
        <v>144768005</v>
      </c>
      <c r="I11" s="22">
        <v>153729374</v>
      </c>
      <c r="J11" s="17">
        <v>164170008</v>
      </c>
      <c r="K11" s="23">
        <v>173327236</v>
      </c>
    </row>
    <row r="12" spans="1:11" ht="13.5" x14ac:dyDescent="0.25">
      <c r="A12" s="20" t="s">
        <v>23</v>
      </c>
      <c r="B12" s="17">
        <v>4603108</v>
      </c>
      <c r="C12" s="17">
        <v>4484262</v>
      </c>
      <c r="D12" s="21">
        <v>4644289</v>
      </c>
      <c r="E12" s="22">
        <v>6413069</v>
      </c>
      <c r="F12" s="17">
        <v>6413069</v>
      </c>
      <c r="G12" s="23">
        <v>6413069</v>
      </c>
      <c r="H12" s="19">
        <v>4857425</v>
      </c>
      <c r="I12" s="22">
        <v>6923628</v>
      </c>
      <c r="J12" s="17">
        <v>7408296</v>
      </c>
      <c r="K12" s="23">
        <v>7852776</v>
      </c>
    </row>
    <row r="13" spans="1:11" ht="13.5" x14ac:dyDescent="0.25">
      <c r="A13" s="20" t="s">
        <v>24</v>
      </c>
      <c r="B13" s="17">
        <v>14698753</v>
      </c>
      <c r="C13" s="17">
        <v>15412583</v>
      </c>
      <c r="D13" s="21">
        <v>16880772</v>
      </c>
      <c r="E13" s="22">
        <v>16704884</v>
      </c>
      <c r="F13" s="17">
        <v>13919819</v>
      </c>
      <c r="G13" s="23">
        <v>13919819</v>
      </c>
      <c r="H13" s="19">
        <v>0</v>
      </c>
      <c r="I13" s="22">
        <v>18372504</v>
      </c>
      <c r="J13" s="17">
        <v>18178200</v>
      </c>
      <c r="K13" s="23">
        <v>18831516</v>
      </c>
    </row>
    <row r="14" spans="1:11" ht="13.5" x14ac:dyDescent="0.25">
      <c r="A14" s="20" t="s">
        <v>25</v>
      </c>
      <c r="B14" s="17">
        <v>0</v>
      </c>
      <c r="C14" s="17">
        <v>1715436</v>
      </c>
      <c r="D14" s="21">
        <v>11968688</v>
      </c>
      <c r="E14" s="22">
        <v>0</v>
      </c>
      <c r="F14" s="17">
        <v>0</v>
      </c>
      <c r="G14" s="23">
        <v>0</v>
      </c>
      <c r="H14" s="19">
        <v>9684074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121149219</v>
      </c>
      <c r="C15" s="17">
        <v>148767816</v>
      </c>
      <c r="D15" s="21">
        <v>139923863</v>
      </c>
      <c r="E15" s="22">
        <v>178603185</v>
      </c>
      <c r="F15" s="17">
        <v>178670282</v>
      </c>
      <c r="G15" s="23">
        <v>178670282</v>
      </c>
      <c r="H15" s="19">
        <v>134554833</v>
      </c>
      <c r="I15" s="22">
        <v>181923996</v>
      </c>
      <c r="J15" s="17">
        <v>192335752</v>
      </c>
      <c r="K15" s="23">
        <v>206792384</v>
      </c>
    </row>
    <row r="16" spans="1:11" ht="13.5" x14ac:dyDescent="0.25">
      <c r="A16" s="20" t="s">
        <v>27</v>
      </c>
      <c r="B16" s="17">
        <v>2051632</v>
      </c>
      <c r="C16" s="17">
        <v>3460814</v>
      </c>
      <c r="D16" s="21">
        <v>1349688</v>
      </c>
      <c r="E16" s="22">
        <v>310000</v>
      </c>
      <c r="F16" s="17">
        <v>610000</v>
      </c>
      <c r="G16" s="23">
        <v>610000</v>
      </c>
      <c r="H16" s="19">
        <v>1366938</v>
      </c>
      <c r="I16" s="22">
        <v>630000</v>
      </c>
      <c r="J16" s="17">
        <v>790008</v>
      </c>
      <c r="K16" s="23">
        <v>800004</v>
      </c>
    </row>
    <row r="17" spans="1:11" ht="13.5" x14ac:dyDescent="0.25">
      <c r="A17" s="20" t="s">
        <v>28</v>
      </c>
      <c r="B17" s="17">
        <v>94146728</v>
      </c>
      <c r="C17" s="17">
        <v>32862208</v>
      </c>
      <c r="D17" s="21">
        <v>137397688</v>
      </c>
      <c r="E17" s="22">
        <v>91206287</v>
      </c>
      <c r="F17" s="17">
        <v>93045970</v>
      </c>
      <c r="G17" s="23">
        <v>93045970</v>
      </c>
      <c r="H17" s="19">
        <v>67778996</v>
      </c>
      <c r="I17" s="22">
        <v>97527940</v>
      </c>
      <c r="J17" s="17">
        <v>91758660</v>
      </c>
      <c r="K17" s="23">
        <v>91943512</v>
      </c>
    </row>
    <row r="18" spans="1:11" ht="13.5" x14ac:dyDescent="0.25">
      <c r="A18" s="30" t="s">
        <v>29</v>
      </c>
      <c r="B18" s="31">
        <f>SUM(B11:B17)</f>
        <v>366662657</v>
      </c>
      <c r="C18" s="32">
        <f t="shared" ref="C18:K18" si="1">SUM(C11:C17)</f>
        <v>347184251</v>
      </c>
      <c r="D18" s="33">
        <f t="shared" si="1"/>
        <v>457744000</v>
      </c>
      <c r="E18" s="31">
        <f t="shared" si="1"/>
        <v>452596163</v>
      </c>
      <c r="F18" s="32">
        <f t="shared" si="1"/>
        <v>440913254</v>
      </c>
      <c r="G18" s="34">
        <f t="shared" si="1"/>
        <v>440913254</v>
      </c>
      <c r="H18" s="35">
        <f t="shared" si="1"/>
        <v>363010271</v>
      </c>
      <c r="I18" s="31">
        <f t="shared" si="1"/>
        <v>459107442</v>
      </c>
      <c r="J18" s="32">
        <f t="shared" si="1"/>
        <v>474640924</v>
      </c>
      <c r="K18" s="34">
        <f t="shared" si="1"/>
        <v>499547428</v>
      </c>
    </row>
    <row r="19" spans="1:11" ht="13.5" x14ac:dyDescent="0.25">
      <c r="A19" s="30" t="s">
        <v>30</v>
      </c>
      <c r="B19" s="36">
        <f>+B10-B18</f>
        <v>-31459757</v>
      </c>
      <c r="C19" s="37">
        <f t="shared" ref="C19:K19" si="2">+C10-C18</f>
        <v>6982488</v>
      </c>
      <c r="D19" s="38">
        <f t="shared" si="2"/>
        <v>-115975978</v>
      </c>
      <c r="E19" s="36">
        <f t="shared" si="2"/>
        <v>-17391007</v>
      </c>
      <c r="F19" s="37">
        <f t="shared" si="2"/>
        <v>576887</v>
      </c>
      <c r="G19" s="39">
        <f t="shared" si="2"/>
        <v>576887</v>
      </c>
      <c r="H19" s="40">
        <f t="shared" si="2"/>
        <v>4561340</v>
      </c>
      <c r="I19" s="36">
        <f t="shared" si="2"/>
        <v>4019331</v>
      </c>
      <c r="J19" s="37">
        <f t="shared" si="2"/>
        <v>13001576</v>
      </c>
      <c r="K19" s="39">
        <f t="shared" si="2"/>
        <v>14063456</v>
      </c>
    </row>
    <row r="20" spans="1:11" ht="25.5" x14ac:dyDescent="0.2">
      <c r="A20" s="41" t="s">
        <v>31</v>
      </c>
      <c r="B20" s="42">
        <v>24046174</v>
      </c>
      <c r="C20" s="43">
        <v>16259252</v>
      </c>
      <c r="D20" s="44">
        <v>16760365</v>
      </c>
      <c r="E20" s="42">
        <v>25668700</v>
      </c>
      <c r="F20" s="43">
        <v>30646590</v>
      </c>
      <c r="G20" s="45">
        <v>30646590</v>
      </c>
      <c r="H20" s="46">
        <v>21670016</v>
      </c>
      <c r="I20" s="42">
        <v>26704248</v>
      </c>
      <c r="J20" s="43">
        <v>20933244</v>
      </c>
      <c r="K20" s="45">
        <v>23216304</v>
      </c>
    </row>
    <row r="21" spans="1:11" ht="13.5" x14ac:dyDescent="0.25">
      <c r="A21" s="47" t="s">
        <v>32</v>
      </c>
      <c r="B21" s="48">
        <v>0</v>
      </c>
      <c r="C21" s="49">
        <v>209195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-7413583</v>
      </c>
      <c r="C22" s="55">
        <f t="shared" ref="C22:K22" si="3">SUM(C19:C21)</f>
        <v>23450935</v>
      </c>
      <c r="D22" s="56">
        <f t="shared" si="3"/>
        <v>-99215613</v>
      </c>
      <c r="E22" s="54">
        <f t="shared" si="3"/>
        <v>8277693</v>
      </c>
      <c r="F22" s="55">
        <f t="shared" si="3"/>
        <v>31223477</v>
      </c>
      <c r="G22" s="57">
        <f t="shared" si="3"/>
        <v>31223477</v>
      </c>
      <c r="H22" s="58">
        <f t="shared" si="3"/>
        <v>26231356</v>
      </c>
      <c r="I22" s="54">
        <f t="shared" si="3"/>
        <v>30723579</v>
      </c>
      <c r="J22" s="55">
        <f t="shared" si="3"/>
        <v>33934820</v>
      </c>
      <c r="K22" s="57">
        <f t="shared" si="3"/>
        <v>37279760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-7413583</v>
      </c>
      <c r="C24" s="37">
        <f t="shared" ref="C24:K24" si="4">SUM(C22:C23)</f>
        <v>23450935</v>
      </c>
      <c r="D24" s="38">
        <f t="shared" si="4"/>
        <v>-99215613</v>
      </c>
      <c r="E24" s="36">
        <f t="shared" si="4"/>
        <v>8277693</v>
      </c>
      <c r="F24" s="37">
        <f t="shared" si="4"/>
        <v>31223477</v>
      </c>
      <c r="G24" s="39">
        <f t="shared" si="4"/>
        <v>31223477</v>
      </c>
      <c r="H24" s="40">
        <f t="shared" si="4"/>
        <v>26231356</v>
      </c>
      <c r="I24" s="36">
        <f t="shared" si="4"/>
        <v>30723579</v>
      </c>
      <c r="J24" s="37">
        <f t="shared" si="4"/>
        <v>33934820</v>
      </c>
      <c r="K24" s="39">
        <f t="shared" si="4"/>
        <v>37279760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36728499</v>
      </c>
      <c r="C27" s="66">
        <v>46170246</v>
      </c>
      <c r="D27" s="67">
        <v>72229213</v>
      </c>
      <c r="E27" s="68">
        <v>25668700</v>
      </c>
      <c r="F27" s="66">
        <v>31544426</v>
      </c>
      <c r="G27" s="69">
        <v>31544426</v>
      </c>
      <c r="H27" s="70">
        <v>19378156</v>
      </c>
      <c r="I27" s="68">
        <v>28654932</v>
      </c>
      <c r="J27" s="66">
        <v>20933244</v>
      </c>
      <c r="K27" s="69">
        <v>23216292</v>
      </c>
    </row>
    <row r="28" spans="1:11" ht="13.5" x14ac:dyDescent="0.25">
      <c r="A28" s="71" t="s">
        <v>36</v>
      </c>
      <c r="B28" s="17">
        <v>8236025</v>
      </c>
      <c r="C28" s="17">
        <v>8525460</v>
      </c>
      <c r="D28" s="21">
        <v>34027033</v>
      </c>
      <c r="E28" s="22">
        <v>25668700</v>
      </c>
      <c r="F28" s="17">
        <v>30646591</v>
      </c>
      <c r="G28" s="23">
        <v>30646591</v>
      </c>
      <c r="H28" s="19">
        <v>0</v>
      </c>
      <c r="I28" s="22">
        <v>26704236</v>
      </c>
      <c r="J28" s="17">
        <v>20933244</v>
      </c>
      <c r="K28" s="23">
        <v>23216292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28492474</v>
      </c>
      <c r="C31" s="17">
        <v>37644786</v>
      </c>
      <c r="D31" s="21">
        <v>38202180</v>
      </c>
      <c r="E31" s="22">
        <v>0</v>
      </c>
      <c r="F31" s="17">
        <v>897835</v>
      </c>
      <c r="G31" s="23">
        <v>897835</v>
      </c>
      <c r="H31" s="19">
        <v>0</v>
      </c>
      <c r="I31" s="22">
        <v>1950696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36728499</v>
      </c>
      <c r="C32" s="66">
        <f t="shared" ref="C32:K32" si="5">SUM(C28:C31)</f>
        <v>46170246</v>
      </c>
      <c r="D32" s="67">
        <f t="shared" si="5"/>
        <v>72229213</v>
      </c>
      <c r="E32" s="68">
        <f t="shared" si="5"/>
        <v>25668700</v>
      </c>
      <c r="F32" s="66">
        <f t="shared" si="5"/>
        <v>31544426</v>
      </c>
      <c r="G32" s="69">
        <f t="shared" si="5"/>
        <v>31544426</v>
      </c>
      <c r="H32" s="70">
        <f t="shared" si="5"/>
        <v>0</v>
      </c>
      <c r="I32" s="68">
        <f t="shared" si="5"/>
        <v>28654932</v>
      </c>
      <c r="J32" s="66">
        <f t="shared" si="5"/>
        <v>20933244</v>
      </c>
      <c r="K32" s="69">
        <f t="shared" si="5"/>
        <v>23216292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20040340</v>
      </c>
      <c r="C35" s="17">
        <v>93937799</v>
      </c>
      <c r="D35" s="21">
        <v>70013298</v>
      </c>
      <c r="E35" s="22">
        <v>201537707</v>
      </c>
      <c r="F35" s="17">
        <v>155588003</v>
      </c>
      <c r="G35" s="23">
        <v>155588003</v>
      </c>
      <c r="H35" s="19">
        <v>116715483</v>
      </c>
      <c r="I35" s="22">
        <v>269216303</v>
      </c>
      <c r="J35" s="17">
        <v>302427030</v>
      </c>
      <c r="K35" s="23">
        <v>318941819</v>
      </c>
    </row>
    <row r="36" spans="1:11" ht="13.5" x14ac:dyDescent="0.25">
      <c r="A36" s="20" t="s">
        <v>42</v>
      </c>
      <c r="B36" s="17">
        <v>411964922</v>
      </c>
      <c r="C36" s="17">
        <v>492821743</v>
      </c>
      <c r="D36" s="21">
        <v>499425758</v>
      </c>
      <c r="E36" s="22">
        <v>462898461</v>
      </c>
      <c r="F36" s="17">
        <v>473473664</v>
      </c>
      <c r="G36" s="23">
        <v>473473664</v>
      </c>
      <c r="H36" s="19">
        <v>518803916</v>
      </c>
      <c r="I36" s="22">
        <v>501609958</v>
      </c>
      <c r="J36" s="17">
        <v>504314974</v>
      </c>
      <c r="K36" s="23">
        <v>509557510</v>
      </c>
    </row>
    <row r="37" spans="1:11" ht="13.5" x14ac:dyDescent="0.25">
      <c r="A37" s="20" t="s">
        <v>43</v>
      </c>
      <c r="B37" s="17">
        <v>58061803</v>
      </c>
      <c r="C37" s="17">
        <v>135893014</v>
      </c>
      <c r="D37" s="21">
        <v>213033331</v>
      </c>
      <c r="E37" s="22">
        <v>247589619</v>
      </c>
      <c r="F37" s="17">
        <v>236688238</v>
      </c>
      <c r="G37" s="23">
        <v>236688238</v>
      </c>
      <c r="H37" s="19">
        <v>252844527</v>
      </c>
      <c r="I37" s="22">
        <v>284023440</v>
      </c>
      <c r="J37" s="17">
        <v>286345543</v>
      </c>
      <c r="K37" s="23">
        <v>301511860</v>
      </c>
    </row>
    <row r="38" spans="1:11" ht="13.5" x14ac:dyDescent="0.25">
      <c r="A38" s="20" t="s">
        <v>44</v>
      </c>
      <c r="B38" s="17">
        <v>65953823</v>
      </c>
      <c r="C38" s="17">
        <v>62968229</v>
      </c>
      <c r="D38" s="21">
        <v>66050786</v>
      </c>
      <c r="E38" s="22">
        <v>63995863</v>
      </c>
      <c r="F38" s="17">
        <v>67094038</v>
      </c>
      <c r="G38" s="23">
        <v>67094038</v>
      </c>
      <c r="H38" s="19">
        <v>66050786</v>
      </c>
      <c r="I38" s="22">
        <v>55828187</v>
      </c>
      <c r="J38" s="17">
        <v>55828187</v>
      </c>
      <c r="K38" s="23">
        <v>55828187</v>
      </c>
    </row>
    <row r="39" spans="1:11" ht="13.5" x14ac:dyDescent="0.25">
      <c r="A39" s="20" t="s">
        <v>45</v>
      </c>
      <c r="B39" s="17">
        <v>307989645</v>
      </c>
      <c r="C39" s="17">
        <v>340996432</v>
      </c>
      <c r="D39" s="21">
        <v>290354936</v>
      </c>
      <c r="E39" s="22">
        <v>352850686</v>
      </c>
      <c r="F39" s="17">
        <v>325279340</v>
      </c>
      <c r="G39" s="23">
        <v>325279340</v>
      </c>
      <c r="H39" s="19">
        <v>316624105</v>
      </c>
      <c r="I39" s="22">
        <v>430974634</v>
      </c>
      <c r="J39" s="17">
        <v>464568274</v>
      </c>
      <c r="K39" s="23">
        <v>471159282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-40038059</v>
      </c>
      <c r="C42" s="17">
        <v>0</v>
      </c>
      <c r="D42" s="21">
        <v>58433617</v>
      </c>
      <c r="E42" s="22">
        <v>-5217356</v>
      </c>
      <c r="F42" s="17">
        <v>710622</v>
      </c>
      <c r="G42" s="23">
        <v>710622</v>
      </c>
      <c r="H42" s="19">
        <v>276808287</v>
      </c>
      <c r="I42" s="22">
        <v>18828601</v>
      </c>
      <c r="J42" s="17">
        <v>34755020</v>
      </c>
      <c r="K42" s="23">
        <v>36527961</v>
      </c>
    </row>
    <row r="43" spans="1:11" ht="13.5" x14ac:dyDescent="0.25">
      <c r="A43" s="20" t="s">
        <v>48</v>
      </c>
      <c r="B43" s="17">
        <v>-31532067</v>
      </c>
      <c r="C43" s="17">
        <v>-31532067</v>
      </c>
      <c r="D43" s="21">
        <v>-38935802</v>
      </c>
      <c r="E43" s="22">
        <v>-20668700</v>
      </c>
      <c r="F43" s="17">
        <v>-19544426</v>
      </c>
      <c r="G43" s="23">
        <v>-19544426</v>
      </c>
      <c r="H43" s="19">
        <v>-20663560</v>
      </c>
      <c r="I43" s="22">
        <v>-28654932</v>
      </c>
      <c r="J43" s="17">
        <v>-20933244</v>
      </c>
      <c r="K43" s="23">
        <v>-23216292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-67077708</v>
      </c>
      <c r="C45" s="66">
        <v>-27039649</v>
      </c>
      <c r="D45" s="67">
        <v>23990233</v>
      </c>
      <c r="E45" s="68">
        <v>228160</v>
      </c>
      <c r="F45" s="66">
        <v>8122758</v>
      </c>
      <c r="G45" s="69">
        <v>8122758</v>
      </c>
      <c r="H45" s="70">
        <v>267497211</v>
      </c>
      <c r="I45" s="68">
        <v>11736959</v>
      </c>
      <c r="J45" s="66">
        <v>25558735</v>
      </c>
      <c r="K45" s="69">
        <v>38870404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19012827</v>
      </c>
      <c r="C48" s="17">
        <v>33939022</v>
      </c>
      <c r="D48" s="21">
        <v>32565354</v>
      </c>
      <c r="E48" s="22">
        <v>228160</v>
      </c>
      <c r="F48" s="17">
        <v>8122758</v>
      </c>
      <c r="G48" s="23">
        <v>8122758</v>
      </c>
      <c r="H48" s="19">
        <v>30906986</v>
      </c>
      <c r="I48" s="22">
        <v>11736959</v>
      </c>
      <c r="J48" s="17">
        <v>25558735</v>
      </c>
      <c r="K48" s="23">
        <v>38870404</v>
      </c>
    </row>
    <row r="49" spans="1:11" ht="13.5" x14ac:dyDescent="0.25">
      <c r="A49" s="20" t="s">
        <v>53</v>
      </c>
      <c r="B49" s="17">
        <f>+B75</f>
        <v>57478103</v>
      </c>
      <c r="C49" s="17">
        <f t="shared" ref="C49:K49" si="6">+C75</f>
        <v>127573201</v>
      </c>
      <c r="D49" s="21">
        <f t="shared" si="6"/>
        <v>178643713.47700608</v>
      </c>
      <c r="E49" s="22">
        <f t="shared" si="6"/>
        <v>59561295.203603774</v>
      </c>
      <c r="F49" s="17">
        <f t="shared" si="6"/>
        <v>108911938.96634223</v>
      </c>
      <c r="G49" s="23">
        <f t="shared" si="6"/>
        <v>108911938.96634223</v>
      </c>
      <c r="H49" s="19">
        <f t="shared" si="6"/>
        <v>145877871.32224146</v>
      </c>
      <c r="I49" s="22">
        <f t="shared" si="6"/>
        <v>43676361.532833606</v>
      </c>
      <c r="J49" s="17">
        <f t="shared" si="6"/>
        <v>35015420.728973061</v>
      </c>
      <c r="K49" s="23">
        <f t="shared" si="6"/>
        <v>46896390.341607869</v>
      </c>
    </row>
    <row r="50" spans="1:11" ht="13.5" x14ac:dyDescent="0.25">
      <c r="A50" s="30" t="s">
        <v>54</v>
      </c>
      <c r="B50" s="66">
        <f>+B48-B49</f>
        <v>-38465276</v>
      </c>
      <c r="C50" s="66">
        <f t="shared" ref="C50:K50" si="7">+C48-C49</f>
        <v>-93634179</v>
      </c>
      <c r="D50" s="67">
        <f t="shared" si="7"/>
        <v>-146078359.47700608</v>
      </c>
      <c r="E50" s="68">
        <f t="shared" si="7"/>
        <v>-59333135.203603774</v>
      </c>
      <c r="F50" s="66">
        <f t="shared" si="7"/>
        <v>-100789180.96634223</v>
      </c>
      <c r="G50" s="69">
        <f t="shared" si="7"/>
        <v>-100789180.96634223</v>
      </c>
      <c r="H50" s="70">
        <f t="shared" si="7"/>
        <v>-114970885.32224146</v>
      </c>
      <c r="I50" s="68">
        <f t="shared" si="7"/>
        <v>-31939402.532833606</v>
      </c>
      <c r="J50" s="66">
        <f t="shared" si="7"/>
        <v>-9456685.7289730608</v>
      </c>
      <c r="K50" s="69">
        <f t="shared" si="7"/>
        <v>-8025986.3416078687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361913661</v>
      </c>
      <c r="C53" s="17">
        <v>429121695</v>
      </c>
      <c r="D53" s="21">
        <v>445496964</v>
      </c>
      <c r="E53" s="22">
        <v>437914809</v>
      </c>
      <c r="F53" s="17">
        <v>455490012</v>
      </c>
      <c r="G53" s="23">
        <v>455490012</v>
      </c>
      <c r="H53" s="19">
        <v>464875122</v>
      </c>
      <c r="I53" s="22">
        <v>501609958</v>
      </c>
      <c r="J53" s="17">
        <v>504314974</v>
      </c>
      <c r="K53" s="23">
        <v>509557510</v>
      </c>
    </row>
    <row r="54" spans="1:11" ht="13.5" x14ac:dyDescent="0.25">
      <c r="A54" s="20" t="s">
        <v>57</v>
      </c>
      <c r="B54" s="17">
        <v>14698753</v>
      </c>
      <c r="C54" s="17">
        <v>15412583</v>
      </c>
      <c r="D54" s="21">
        <v>15871400</v>
      </c>
      <c r="E54" s="22">
        <v>16504884</v>
      </c>
      <c r="F54" s="17">
        <v>12236884</v>
      </c>
      <c r="G54" s="23">
        <v>12236884</v>
      </c>
      <c r="H54" s="19">
        <v>0</v>
      </c>
      <c r="I54" s="22">
        <v>16889568</v>
      </c>
      <c r="J54" s="17">
        <v>17948196</v>
      </c>
      <c r="K54" s="23">
        <v>18581520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10164681</v>
      </c>
      <c r="F55" s="17">
        <v>18782021</v>
      </c>
      <c r="G55" s="23">
        <v>18782021</v>
      </c>
      <c r="H55" s="19">
        <v>8353866</v>
      </c>
      <c r="I55" s="22">
        <v>10634988</v>
      </c>
      <c r="J55" s="17">
        <v>8233308</v>
      </c>
      <c r="K55" s="23">
        <v>5000004</v>
      </c>
    </row>
    <row r="56" spans="1:11" ht="13.5" x14ac:dyDescent="0.25">
      <c r="A56" s="20" t="s">
        <v>59</v>
      </c>
      <c r="B56" s="17">
        <v>2670884</v>
      </c>
      <c r="C56" s="17">
        <v>2205832</v>
      </c>
      <c r="D56" s="21">
        <v>5628908</v>
      </c>
      <c r="E56" s="22">
        <v>15174847</v>
      </c>
      <c r="F56" s="17">
        <v>14009187</v>
      </c>
      <c r="G56" s="23">
        <v>14009187</v>
      </c>
      <c r="H56" s="19">
        <v>7951537</v>
      </c>
      <c r="I56" s="22">
        <v>15048256</v>
      </c>
      <c r="J56" s="17">
        <v>10830972</v>
      </c>
      <c r="K56" s="23">
        <v>11424808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2229240</v>
      </c>
      <c r="C59" s="17">
        <v>1827266</v>
      </c>
      <c r="D59" s="21">
        <v>4380822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30175515</v>
      </c>
      <c r="C60" s="17">
        <v>37727559</v>
      </c>
      <c r="D60" s="21">
        <v>34267390</v>
      </c>
      <c r="E60" s="22">
        <v>51652536</v>
      </c>
      <c r="F60" s="17">
        <v>51652536</v>
      </c>
      <c r="G60" s="23">
        <v>51652536</v>
      </c>
      <c r="H60" s="19">
        <v>45463851</v>
      </c>
      <c r="I60" s="22">
        <v>55056012</v>
      </c>
      <c r="J60" s="17">
        <v>58359456</v>
      </c>
      <c r="K60" s="23">
        <v>61860960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1100</v>
      </c>
      <c r="C64" s="86">
        <v>1135</v>
      </c>
      <c r="D64" s="87">
        <v>1135</v>
      </c>
      <c r="E64" s="85">
        <v>1147</v>
      </c>
      <c r="F64" s="86">
        <v>1147</v>
      </c>
      <c r="G64" s="87">
        <v>1147</v>
      </c>
      <c r="H64" s="88">
        <v>1205</v>
      </c>
      <c r="I64" s="85">
        <v>1265</v>
      </c>
      <c r="J64" s="86">
        <v>1328</v>
      </c>
      <c r="K64" s="87">
        <v>1395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0.31272754712788109</v>
      </c>
      <c r="E70" s="5">
        <f t="shared" si="8"/>
        <v>0.9683420544040291</v>
      </c>
      <c r="F70" s="5">
        <f t="shared" si="8"/>
        <v>0.96050539395504608</v>
      </c>
      <c r="G70" s="5">
        <f t="shared" si="8"/>
        <v>0.96050539395504608</v>
      </c>
      <c r="H70" s="5">
        <f t="shared" si="8"/>
        <v>1.070314212219152</v>
      </c>
      <c r="I70" s="5">
        <f t="shared" si="8"/>
        <v>0.95501477671765578</v>
      </c>
      <c r="J70" s="5">
        <f t="shared" si="8"/>
        <v>0.91404244914660715</v>
      </c>
      <c r="K70" s="5">
        <f t="shared" si="8"/>
        <v>0.91357719240885715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77386013</v>
      </c>
      <c r="E71" s="2">
        <f t="shared" si="9"/>
        <v>334194663</v>
      </c>
      <c r="F71" s="2">
        <f t="shared" si="9"/>
        <v>336016933</v>
      </c>
      <c r="G71" s="2">
        <f t="shared" si="9"/>
        <v>336016933</v>
      </c>
      <c r="H71" s="2">
        <f t="shared" si="9"/>
        <v>298872735</v>
      </c>
      <c r="I71" s="2">
        <f t="shared" si="9"/>
        <v>347768842</v>
      </c>
      <c r="J71" s="2">
        <f t="shared" si="9"/>
        <v>357264840</v>
      </c>
      <c r="K71" s="2">
        <f t="shared" si="9"/>
        <v>379735760</v>
      </c>
    </row>
    <row r="72" spans="1:11" hidden="1" x14ac:dyDescent="0.2">
      <c r="A72" s="1" t="s">
        <v>136</v>
      </c>
      <c r="B72" s="2">
        <f>+B77</f>
        <v>254270924</v>
      </c>
      <c r="C72" s="2">
        <f t="shared" ref="C72:K72" si="10">+C77</f>
        <v>260139160</v>
      </c>
      <c r="D72" s="2">
        <f t="shared" si="10"/>
        <v>247455057</v>
      </c>
      <c r="E72" s="2">
        <f t="shared" si="10"/>
        <v>345120468</v>
      </c>
      <c r="F72" s="2">
        <f t="shared" si="10"/>
        <v>349833468</v>
      </c>
      <c r="G72" s="2">
        <f t="shared" si="10"/>
        <v>349833468</v>
      </c>
      <c r="H72" s="2">
        <f t="shared" si="10"/>
        <v>279238313</v>
      </c>
      <c r="I72" s="2">
        <f t="shared" si="10"/>
        <v>364150221</v>
      </c>
      <c r="J72" s="2">
        <f t="shared" si="10"/>
        <v>390862416</v>
      </c>
      <c r="K72" s="2">
        <f t="shared" si="10"/>
        <v>415658100</v>
      </c>
    </row>
    <row r="73" spans="1:11" hidden="1" x14ac:dyDescent="0.2">
      <c r="A73" s="1" t="s">
        <v>137</v>
      </c>
      <c r="B73" s="2">
        <f>+B74</f>
        <v>12106278.33333334</v>
      </c>
      <c r="C73" s="2">
        <f t="shared" ref="C73:K73" si="11">+(C78+C80+C81+C82)-(B78+B80+B81+B82)</f>
        <v>49321964</v>
      </c>
      <c r="D73" s="2">
        <f t="shared" si="11"/>
        <v>-32490844</v>
      </c>
      <c r="E73" s="2">
        <f t="shared" si="11"/>
        <v>108990462</v>
      </c>
      <c r="F73" s="2">
        <f>+(F78+F80+F81+F82)-(D78+D80+D81+D82)</f>
        <v>47555811</v>
      </c>
      <c r="G73" s="2">
        <f>+(G78+G80+G81+G82)-(D78+D80+D81+D82)</f>
        <v>47555811</v>
      </c>
      <c r="H73" s="2">
        <f>+(H78+H80+H81+H82)-(D78+D80+D81+D82)</f>
        <v>15225583</v>
      </c>
      <c r="I73" s="2">
        <f>+(I78+I80+I81+I82)-(E78+E80+E81+E82)</f>
        <v>24541086</v>
      </c>
      <c r="J73" s="2">
        <f t="shared" si="11"/>
        <v>8729499</v>
      </c>
      <c r="K73" s="2">
        <f t="shared" si="11"/>
        <v>-2014332</v>
      </c>
    </row>
    <row r="74" spans="1:11" hidden="1" x14ac:dyDescent="0.2">
      <c r="A74" s="1" t="s">
        <v>138</v>
      </c>
      <c r="B74" s="2">
        <f>+TREND(C74:E74)</f>
        <v>12106278.33333334</v>
      </c>
      <c r="C74" s="2">
        <f>+C73</f>
        <v>49321964</v>
      </c>
      <c r="D74" s="2">
        <f t="shared" ref="D74:K74" si="12">+D73</f>
        <v>-32490844</v>
      </c>
      <c r="E74" s="2">
        <f t="shared" si="12"/>
        <v>108990462</v>
      </c>
      <c r="F74" s="2">
        <f t="shared" si="12"/>
        <v>47555811</v>
      </c>
      <c r="G74" s="2">
        <f t="shared" si="12"/>
        <v>47555811</v>
      </c>
      <c r="H74" s="2">
        <f t="shared" si="12"/>
        <v>15225583</v>
      </c>
      <c r="I74" s="2">
        <f t="shared" si="12"/>
        <v>24541086</v>
      </c>
      <c r="J74" s="2">
        <f t="shared" si="12"/>
        <v>8729499</v>
      </c>
      <c r="K74" s="2">
        <f t="shared" si="12"/>
        <v>-2014332</v>
      </c>
    </row>
    <row r="75" spans="1:11" hidden="1" x14ac:dyDescent="0.2">
      <c r="A75" s="1" t="s">
        <v>139</v>
      </c>
      <c r="B75" s="2">
        <f>+B84-(((B80+B81+B82+B78)*B70)-B79)</f>
        <v>57478103</v>
      </c>
      <c r="C75" s="2">
        <f t="shared" ref="C75:K75" si="13">+C84-(((C80+C81+C82+C78)*C70)-C79)</f>
        <v>127573201</v>
      </c>
      <c r="D75" s="2">
        <f t="shared" si="13"/>
        <v>178643713.47700608</v>
      </c>
      <c r="E75" s="2">
        <f t="shared" si="13"/>
        <v>59561295.203603774</v>
      </c>
      <c r="F75" s="2">
        <f t="shared" si="13"/>
        <v>108911938.96634223</v>
      </c>
      <c r="G75" s="2">
        <f t="shared" si="13"/>
        <v>108911938.96634223</v>
      </c>
      <c r="H75" s="2">
        <f t="shared" si="13"/>
        <v>145877871.32224146</v>
      </c>
      <c r="I75" s="2">
        <f t="shared" si="13"/>
        <v>43676361.532833606</v>
      </c>
      <c r="J75" s="2">
        <f t="shared" si="13"/>
        <v>35015420.728973061</v>
      </c>
      <c r="K75" s="2">
        <f t="shared" si="13"/>
        <v>46896390.341607869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254270924</v>
      </c>
      <c r="C77" s="3">
        <v>260139160</v>
      </c>
      <c r="D77" s="3">
        <v>247455057</v>
      </c>
      <c r="E77" s="3">
        <v>345120468</v>
      </c>
      <c r="F77" s="3">
        <v>349833468</v>
      </c>
      <c r="G77" s="3">
        <v>349833468</v>
      </c>
      <c r="H77" s="3">
        <v>279238313</v>
      </c>
      <c r="I77" s="3">
        <v>364150221</v>
      </c>
      <c r="J77" s="3">
        <v>390862416</v>
      </c>
      <c r="K77" s="3">
        <v>415658100</v>
      </c>
    </row>
    <row r="78" spans="1:11" hidden="1" x14ac:dyDescent="0.2">
      <c r="A78" s="1" t="s">
        <v>69</v>
      </c>
      <c r="B78" s="3">
        <v>5709603</v>
      </c>
      <c r="C78" s="3">
        <v>5709603</v>
      </c>
      <c r="D78" s="3">
        <v>5709603</v>
      </c>
      <c r="E78" s="3">
        <v>0</v>
      </c>
      <c r="F78" s="3">
        <v>-7000000</v>
      </c>
      <c r="G78" s="3">
        <v>-7000000</v>
      </c>
      <c r="H78" s="3">
        <v>5709603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32138936</v>
      </c>
      <c r="C79" s="3">
        <v>104323823</v>
      </c>
      <c r="D79" s="3">
        <v>174851708</v>
      </c>
      <c r="E79" s="3">
        <v>192597280</v>
      </c>
      <c r="F79" s="3">
        <v>188411488</v>
      </c>
      <c r="G79" s="3">
        <v>188411488</v>
      </c>
      <c r="H79" s="3">
        <v>211554087</v>
      </c>
      <c r="I79" s="3">
        <v>199563412</v>
      </c>
      <c r="J79" s="3">
        <v>197544767</v>
      </c>
      <c r="K79" s="3">
        <v>207224763</v>
      </c>
    </row>
    <row r="80" spans="1:11" hidden="1" x14ac:dyDescent="0.2">
      <c r="A80" s="1" t="s">
        <v>71</v>
      </c>
      <c r="B80" s="3">
        <v>-84850605</v>
      </c>
      <c r="C80" s="3">
        <v>-150791848</v>
      </c>
      <c r="D80" s="3">
        <v>-231106109</v>
      </c>
      <c r="E80" s="3">
        <v>77548410</v>
      </c>
      <c r="F80" s="3">
        <v>60553876</v>
      </c>
      <c r="G80" s="3">
        <v>60553876</v>
      </c>
      <c r="H80" s="3">
        <v>-236021889</v>
      </c>
      <c r="I80" s="3">
        <v>129541000</v>
      </c>
      <c r="J80" s="3">
        <v>110114675</v>
      </c>
      <c r="K80" s="3">
        <v>109971180</v>
      </c>
    </row>
    <row r="81" spans="1:11" hidden="1" x14ac:dyDescent="0.2">
      <c r="A81" s="1" t="s">
        <v>72</v>
      </c>
      <c r="B81" s="3">
        <v>115607184</v>
      </c>
      <c r="C81" s="3">
        <v>230870391</v>
      </c>
      <c r="D81" s="3">
        <v>278693808</v>
      </c>
      <c r="E81" s="3">
        <v>84739354</v>
      </c>
      <c r="F81" s="3">
        <v>47299237</v>
      </c>
      <c r="G81" s="3">
        <v>47299237</v>
      </c>
      <c r="H81" s="3">
        <v>298835171</v>
      </c>
      <c r="I81" s="3">
        <v>57287850</v>
      </c>
      <c r="J81" s="3">
        <v>85443674</v>
      </c>
      <c r="K81" s="3">
        <v>83572837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77386013</v>
      </c>
      <c r="E83" s="3">
        <v>334194663</v>
      </c>
      <c r="F83" s="3">
        <v>336016933</v>
      </c>
      <c r="G83" s="3">
        <v>336016933</v>
      </c>
      <c r="H83" s="3">
        <v>298872735</v>
      </c>
      <c r="I83" s="3">
        <v>347768842</v>
      </c>
      <c r="J83" s="3">
        <v>357264840</v>
      </c>
      <c r="K83" s="3">
        <v>379735760</v>
      </c>
    </row>
    <row r="84" spans="1:11" hidden="1" x14ac:dyDescent="0.2">
      <c r="A84" s="1" t="s">
        <v>75</v>
      </c>
      <c r="B84" s="3">
        <v>25339167</v>
      </c>
      <c r="C84" s="3">
        <v>23249378</v>
      </c>
      <c r="D84" s="3">
        <v>20459540</v>
      </c>
      <c r="E84" s="3">
        <v>24114082</v>
      </c>
      <c r="F84" s="3">
        <v>17370410</v>
      </c>
      <c r="G84" s="3">
        <v>17370410</v>
      </c>
      <c r="H84" s="3">
        <v>7664802</v>
      </c>
      <c r="I84" s="3">
        <v>22537262</v>
      </c>
      <c r="J84" s="3">
        <v>16219286</v>
      </c>
      <c r="K84" s="3">
        <v>16489027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28638446</v>
      </c>
      <c r="C5" s="17">
        <v>45634507</v>
      </c>
      <c r="D5" s="21">
        <v>36644801</v>
      </c>
      <c r="E5" s="22">
        <v>52033102</v>
      </c>
      <c r="F5" s="17">
        <v>51008647</v>
      </c>
      <c r="G5" s="23">
        <v>51008647</v>
      </c>
      <c r="H5" s="19">
        <v>42206458</v>
      </c>
      <c r="I5" s="22">
        <v>52749767</v>
      </c>
      <c r="J5" s="17">
        <v>55176230</v>
      </c>
      <c r="K5" s="23">
        <v>57659162</v>
      </c>
    </row>
    <row r="6" spans="1:11" ht="13.5" x14ac:dyDescent="0.25">
      <c r="A6" s="20" t="s">
        <v>18</v>
      </c>
      <c r="B6" s="17">
        <v>23331126</v>
      </c>
      <c r="C6" s="17">
        <v>25105306</v>
      </c>
      <c r="D6" s="21">
        <v>23571545</v>
      </c>
      <c r="E6" s="22">
        <v>36141867</v>
      </c>
      <c r="F6" s="17">
        <v>37211576</v>
      </c>
      <c r="G6" s="23">
        <v>37211576</v>
      </c>
      <c r="H6" s="19">
        <v>30208924</v>
      </c>
      <c r="I6" s="22">
        <v>34069805</v>
      </c>
      <c r="J6" s="17">
        <v>37954363</v>
      </c>
      <c r="K6" s="23">
        <v>42873339</v>
      </c>
    </row>
    <row r="7" spans="1:11" ht="13.5" x14ac:dyDescent="0.25">
      <c r="A7" s="20" t="s">
        <v>19</v>
      </c>
      <c r="B7" s="17">
        <v>10277202</v>
      </c>
      <c r="C7" s="17">
        <v>6956693</v>
      </c>
      <c r="D7" s="21">
        <v>10348554</v>
      </c>
      <c r="E7" s="22">
        <v>2378500</v>
      </c>
      <c r="F7" s="17">
        <v>7618500</v>
      </c>
      <c r="G7" s="23">
        <v>7618500</v>
      </c>
      <c r="H7" s="19">
        <v>2105451</v>
      </c>
      <c r="I7" s="22">
        <v>5995045</v>
      </c>
      <c r="J7" s="17">
        <v>4109818</v>
      </c>
      <c r="K7" s="23">
        <v>3227259</v>
      </c>
    </row>
    <row r="8" spans="1:11" ht="13.5" x14ac:dyDescent="0.25">
      <c r="A8" s="20" t="s">
        <v>20</v>
      </c>
      <c r="B8" s="17">
        <v>182836430</v>
      </c>
      <c r="C8" s="17">
        <v>161585222</v>
      </c>
      <c r="D8" s="21">
        <v>177394046</v>
      </c>
      <c r="E8" s="22">
        <v>186543000</v>
      </c>
      <c r="F8" s="17">
        <v>186802941</v>
      </c>
      <c r="G8" s="23">
        <v>186802941</v>
      </c>
      <c r="H8" s="19">
        <v>186376862</v>
      </c>
      <c r="I8" s="22">
        <v>212836012</v>
      </c>
      <c r="J8" s="17">
        <v>206378000</v>
      </c>
      <c r="K8" s="23">
        <v>195873000</v>
      </c>
    </row>
    <row r="9" spans="1:11" ht="13.5" x14ac:dyDescent="0.25">
      <c r="A9" s="20" t="s">
        <v>21</v>
      </c>
      <c r="B9" s="17">
        <v>6213461</v>
      </c>
      <c r="C9" s="17">
        <v>9887044</v>
      </c>
      <c r="D9" s="21">
        <v>7038251</v>
      </c>
      <c r="E9" s="22">
        <v>4905995</v>
      </c>
      <c r="F9" s="17">
        <v>7152601</v>
      </c>
      <c r="G9" s="23">
        <v>7152601</v>
      </c>
      <c r="H9" s="19">
        <v>7095559</v>
      </c>
      <c r="I9" s="22">
        <v>5380074</v>
      </c>
      <c r="J9" s="17">
        <v>5625913</v>
      </c>
      <c r="K9" s="23">
        <v>5874600</v>
      </c>
    </row>
    <row r="10" spans="1:11" ht="25.5" x14ac:dyDescent="0.2">
      <c r="A10" s="24" t="s">
        <v>130</v>
      </c>
      <c r="B10" s="25">
        <f>SUM(B5:B9)</f>
        <v>251296665</v>
      </c>
      <c r="C10" s="26">
        <f t="shared" ref="C10:K10" si="0">SUM(C5:C9)</f>
        <v>249168772</v>
      </c>
      <c r="D10" s="27">
        <f t="shared" si="0"/>
        <v>254997197</v>
      </c>
      <c r="E10" s="25">
        <f t="shared" si="0"/>
        <v>282002464</v>
      </c>
      <c r="F10" s="26">
        <f t="shared" si="0"/>
        <v>289794265</v>
      </c>
      <c r="G10" s="28">
        <f t="shared" si="0"/>
        <v>289794265</v>
      </c>
      <c r="H10" s="29">
        <f t="shared" si="0"/>
        <v>267993254</v>
      </c>
      <c r="I10" s="25">
        <f t="shared" si="0"/>
        <v>311030703</v>
      </c>
      <c r="J10" s="26">
        <f t="shared" si="0"/>
        <v>309244324</v>
      </c>
      <c r="K10" s="28">
        <f t="shared" si="0"/>
        <v>305507360</v>
      </c>
    </row>
    <row r="11" spans="1:11" ht="13.5" x14ac:dyDescent="0.25">
      <c r="A11" s="20" t="s">
        <v>22</v>
      </c>
      <c r="B11" s="17">
        <v>82865875</v>
      </c>
      <c r="C11" s="17">
        <v>88885442</v>
      </c>
      <c r="D11" s="21">
        <v>87296226</v>
      </c>
      <c r="E11" s="22">
        <v>114464783</v>
      </c>
      <c r="F11" s="17">
        <v>106389417</v>
      </c>
      <c r="G11" s="23">
        <v>106389417</v>
      </c>
      <c r="H11" s="19">
        <v>8503991</v>
      </c>
      <c r="I11" s="22">
        <v>118968854</v>
      </c>
      <c r="J11" s="17">
        <v>124971598</v>
      </c>
      <c r="K11" s="23">
        <v>132220173</v>
      </c>
    </row>
    <row r="12" spans="1:11" ht="13.5" x14ac:dyDescent="0.25">
      <c r="A12" s="20" t="s">
        <v>23</v>
      </c>
      <c r="B12" s="17">
        <v>12013954</v>
      </c>
      <c r="C12" s="17">
        <v>13085498</v>
      </c>
      <c r="D12" s="21">
        <v>13461732</v>
      </c>
      <c r="E12" s="22">
        <v>16898789</v>
      </c>
      <c r="F12" s="17">
        <v>16898789</v>
      </c>
      <c r="G12" s="23">
        <v>16898789</v>
      </c>
      <c r="H12" s="19">
        <v>1109668</v>
      </c>
      <c r="I12" s="22">
        <v>17155328</v>
      </c>
      <c r="J12" s="17">
        <v>18167499</v>
      </c>
      <c r="K12" s="23">
        <v>19221221</v>
      </c>
    </row>
    <row r="13" spans="1:11" ht="13.5" x14ac:dyDescent="0.25">
      <c r="A13" s="20" t="s">
        <v>24</v>
      </c>
      <c r="B13" s="17">
        <v>26215602</v>
      </c>
      <c r="C13" s="17">
        <v>25428104</v>
      </c>
      <c r="D13" s="21">
        <v>30721895</v>
      </c>
      <c r="E13" s="22">
        <v>23890000</v>
      </c>
      <c r="F13" s="17">
        <v>32774872</v>
      </c>
      <c r="G13" s="23">
        <v>32774872</v>
      </c>
      <c r="H13" s="19">
        <v>0</v>
      </c>
      <c r="I13" s="22">
        <v>36000132</v>
      </c>
      <c r="J13" s="17">
        <v>39000143</v>
      </c>
      <c r="K13" s="23">
        <v>41000154</v>
      </c>
    </row>
    <row r="14" spans="1:11" ht="13.5" x14ac:dyDescent="0.25">
      <c r="A14" s="20" t="s">
        <v>25</v>
      </c>
      <c r="B14" s="17">
        <v>8355</v>
      </c>
      <c r="C14" s="17">
        <v>378202</v>
      </c>
      <c r="D14" s="21">
        <v>0</v>
      </c>
      <c r="E14" s="22">
        <v>2</v>
      </c>
      <c r="F14" s="17">
        <v>2</v>
      </c>
      <c r="G14" s="23">
        <v>2</v>
      </c>
      <c r="H14" s="19">
        <v>0</v>
      </c>
      <c r="I14" s="22">
        <v>12</v>
      </c>
      <c r="J14" s="17">
        <v>13</v>
      </c>
      <c r="K14" s="23">
        <v>14</v>
      </c>
    </row>
    <row r="15" spans="1:11" ht="13.5" x14ac:dyDescent="0.25">
      <c r="A15" s="20" t="s">
        <v>26</v>
      </c>
      <c r="B15" s="17">
        <v>26710110</v>
      </c>
      <c r="C15" s="17">
        <v>31175008</v>
      </c>
      <c r="D15" s="21">
        <v>32839474</v>
      </c>
      <c r="E15" s="22">
        <v>47633801</v>
      </c>
      <c r="F15" s="17">
        <v>50591617</v>
      </c>
      <c r="G15" s="23">
        <v>50591617</v>
      </c>
      <c r="H15" s="19">
        <v>48151917</v>
      </c>
      <c r="I15" s="22">
        <v>42588274</v>
      </c>
      <c r="J15" s="17">
        <v>40207804</v>
      </c>
      <c r="K15" s="23">
        <v>42711807</v>
      </c>
    </row>
    <row r="16" spans="1:11" ht="13.5" x14ac:dyDescent="0.25">
      <c r="A16" s="20" t="s">
        <v>27</v>
      </c>
      <c r="B16" s="17">
        <v>9505030</v>
      </c>
      <c r="C16" s="17">
        <v>9052770</v>
      </c>
      <c r="D16" s="21">
        <v>4453083</v>
      </c>
      <c r="E16" s="22">
        <v>3718985</v>
      </c>
      <c r="F16" s="17">
        <v>4475728</v>
      </c>
      <c r="G16" s="23">
        <v>4475728</v>
      </c>
      <c r="H16" s="19">
        <v>5679169</v>
      </c>
      <c r="I16" s="22">
        <v>2854406</v>
      </c>
      <c r="J16" s="17">
        <v>2908278</v>
      </c>
      <c r="K16" s="23">
        <v>3023266</v>
      </c>
    </row>
    <row r="17" spans="1:11" ht="13.5" x14ac:dyDescent="0.25">
      <c r="A17" s="20" t="s">
        <v>28</v>
      </c>
      <c r="B17" s="17">
        <v>94632489</v>
      </c>
      <c r="C17" s="17">
        <v>139167882</v>
      </c>
      <c r="D17" s="21">
        <v>106617053</v>
      </c>
      <c r="E17" s="22">
        <v>77512381</v>
      </c>
      <c r="F17" s="17">
        <v>101572379</v>
      </c>
      <c r="G17" s="23">
        <v>101572379</v>
      </c>
      <c r="H17" s="19">
        <v>84386057</v>
      </c>
      <c r="I17" s="22">
        <v>104505388</v>
      </c>
      <c r="J17" s="17">
        <v>101844296</v>
      </c>
      <c r="K17" s="23">
        <v>102778396</v>
      </c>
    </row>
    <row r="18" spans="1:11" ht="13.5" x14ac:dyDescent="0.25">
      <c r="A18" s="30" t="s">
        <v>29</v>
      </c>
      <c r="B18" s="31">
        <f>SUM(B11:B17)</f>
        <v>251951415</v>
      </c>
      <c r="C18" s="32">
        <f t="shared" ref="C18:K18" si="1">SUM(C11:C17)</f>
        <v>307172906</v>
      </c>
      <c r="D18" s="33">
        <f t="shared" si="1"/>
        <v>275389463</v>
      </c>
      <c r="E18" s="31">
        <f t="shared" si="1"/>
        <v>284118741</v>
      </c>
      <c r="F18" s="32">
        <f t="shared" si="1"/>
        <v>312702804</v>
      </c>
      <c r="G18" s="34">
        <f t="shared" si="1"/>
        <v>312702804</v>
      </c>
      <c r="H18" s="35">
        <f t="shared" si="1"/>
        <v>147830802</v>
      </c>
      <c r="I18" s="31">
        <f t="shared" si="1"/>
        <v>322072394</v>
      </c>
      <c r="J18" s="32">
        <f t="shared" si="1"/>
        <v>327099631</v>
      </c>
      <c r="K18" s="34">
        <f t="shared" si="1"/>
        <v>340955031</v>
      </c>
    </row>
    <row r="19" spans="1:11" ht="13.5" x14ac:dyDescent="0.25">
      <c r="A19" s="30" t="s">
        <v>30</v>
      </c>
      <c r="B19" s="36">
        <f>+B10-B18</f>
        <v>-654750</v>
      </c>
      <c r="C19" s="37">
        <f t="shared" ref="C19:K19" si="2">+C10-C18</f>
        <v>-58004134</v>
      </c>
      <c r="D19" s="38">
        <f t="shared" si="2"/>
        <v>-20392266</v>
      </c>
      <c r="E19" s="36">
        <f t="shared" si="2"/>
        <v>-2116277</v>
      </c>
      <c r="F19" s="37">
        <f t="shared" si="2"/>
        <v>-22908539</v>
      </c>
      <c r="G19" s="39">
        <f t="shared" si="2"/>
        <v>-22908539</v>
      </c>
      <c r="H19" s="40">
        <f t="shared" si="2"/>
        <v>120162452</v>
      </c>
      <c r="I19" s="36">
        <f t="shared" si="2"/>
        <v>-11041691</v>
      </c>
      <c r="J19" s="37">
        <f t="shared" si="2"/>
        <v>-17855307</v>
      </c>
      <c r="K19" s="39">
        <f t="shared" si="2"/>
        <v>-35447671</v>
      </c>
    </row>
    <row r="20" spans="1:11" ht="25.5" x14ac:dyDescent="0.2">
      <c r="A20" s="41" t="s">
        <v>31</v>
      </c>
      <c r="B20" s="42">
        <v>30628000</v>
      </c>
      <c r="C20" s="43">
        <v>61964285</v>
      </c>
      <c r="D20" s="44">
        <v>41026021</v>
      </c>
      <c r="E20" s="42">
        <v>46675000</v>
      </c>
      <c r="F20" s="43">
        <v>78412396</v>
      </c>
      <c r="G20" s="45">
        <v>78412396</v>
      </c>
      <c r="H20" s="46">
        <v>54958279</v>
      </c>
      <c r="I20" s="42">
        <v>46128037</v>
      </c>
      <c r="J20" s="43">
        <v>37756001</v>
      </c>
      <c r="K20" s="45">
        <v>40786001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2005220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29973250</v>
      </c>
      <c r="C22" s="55">
        <f t="shared" ref="C22:K22" si="3">SUM(C19:C21)</f>
        <v>3960151</v>
      </c>
      <c r="D22" s="56">
        <f t="shared" si="3"/>
        <v>22638975</v>
      </c>
      <c r="E22" s="54">
        <f t="shared" si="3"/>
        <v>44558723</v>
      </c>
      <c r="F22" s="55">
        <f t="shared" si="3"/>
        <v>55503857</v>
      </c>
      <c r="G22" s="57">
        <f t="shared" si="3"/>
        <v>55503857</v>
      </c>
      <c r="H22" s="58">
        <f t="shared" si="3"/>
        <v>175120731</v>
      </c>
      <c r="I22" s="54">
        <f t="shared" si="3"/>
        <v>35086346</v>
      </c>
      <c r="J22" s="55">
        <f t="shared" si="3"/>
        <v>19900694</v>
      </c>
      <c r="K22" s="57">
        <f t="shared" si="3"/>
        <v>5338330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29973250</v>
      </c>
      <c r="C24" s="37">
        <f t="shared" ref="C24:K24" si="4">SUM(C22:C23)</f>
        <v>3960151</v>
      </c>
      <c r="D24" s="38">
        <f t="shared" si="4"/>
        <v>22638975</v>
      </c>
      <c r="E24" s="36">
        <f t="shared" si="4"/>
        <v>44558723</v>
      </c>
      <c r="F24" s="37">
        <f t="shared" si="4"/>
        <v>55503857</v>
      </c>
      <c r="G24" s="39">
        <f t="shared" si="4"/>
        <v>55503857</v>
      </c>
      <c r="H24" s="40">
        <f t="shared" si="4"/>
        <v>175120731</v>
      </c>
      <c r="I24" s="36">
        <f t="shared" si="4"/>
        <v>35086346</v>
      </c>
      <c r="J24" s="37">
        <f t="shared" si="4"/>
        <v>19900694</v>
      </c>
      <c r="K24" s="39">
        <f t="shared" si="4"/>
        <v>5338330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141322782</v>
      </c>
      <c r="C27" s="66">
        <v>103502279</v>
      </c>
      <c r="D27" s="67">
        <v>-48442595</v>
      </c>
      <c r="E27" s="68">
        <v>60607733</v>
      </c>
      <c r="F27" s="66">
        <v>103578546</v>
      </c>
      <c r="G27" s="69">
        <v>103578546</v>
      </c>
      <c r="H27" s="70">
        <v>94138711</v>
      </c>
      <c r="I27" s="68">
        <v>80207753</v>
      </c>
      <c r="J27" s="66">
        <v>32831340</v>
      </c>
      <c r="K27" s="69">
        <v>29565253</v>
      </c>
    </row>
    <row r="28" spans="1:11" ht="13.5" x14ac:dyDescent="0.25">
      <c r="A28" s="71" t="s">
        <v>36</v>
      </c>
      <c r="B28" s="17">
        <v>-21169772</v>
      </c>
      <c r="C28" s="17">
        <v>25774631</v>
      </c>
      <c r="D28" s="21">
        <v>-6536893</v>
      </c>
      <c r="E28" s="22">
        <v>31891311</v>
      </c>
      <c r="F28" s="17">
        <v>57228177</v>
      </c>
      <c r="G28" s="23">
        <v>57228177</v>
      </c>
      <c r="H28" s="19">
        <v>0</v>
      </c>
      <c r="I28" s="22">
        <v>41245119</v>
      </c>
      <c r="J28" s="17">
        <v>32831304</v>
      </c>
      <c r="K28" s="23">
        <v>29565217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42433130</v>
      </c>
      <c r="C31" s="17">
        <v>60103935</v>
      </c>
      <c r="D31" s="21">
        <v>-41905702</v>
      </c>
      <c r="E31" s="22">
        <v>28716422</v>
      </c>
      <c r="F31" s="17">
        <v>46350369</v>
      </c>
      <c r="G31" s="23">
        <v>46350369</v>
      </c>
      <c r="H31" s="19">
        <v>0</v>
      </c>
      <c r="I31" s="22">
        <v>38962634</v>
      </c>
      <c r="J31" s="17">
        <v>36</v>
      </c>
      <c r="K31" s="23">
        <v>36</v>
      </c>
    </row>
    <row r="32" spans="1:11" ht="13.5" x14ac:dyDescent="0.25">
      <c r="A32" s="30" t="s">
        <v>39</v>
      </c>
      <c r="B32" s="66">
        <f>SUM(B28:B31)</f>
        <v>21263358</v>
      </c>
      <c r="C32" s="66">
        <f t="shared" ref="C32:K32" si="5">SUM(C28:C31)</f>
        <v>85878566</v>
      </c>
      <c r="D32" s="67">
        <f t="shared" si="5"/>
        <v>-48442595</v>
      </c>
      <c r="E32" s="68">
        <f t="shared" si="5"/>
        <v>60607733</v>
      </c>
      <c r="F32" s="66">
        <f t="shared" si="5"/>
        <v>103578546</v>
      </c>
      <c r="G32" s="69">
        <f t="shared" si="5"/>
        <v>103578546</v>
      </c>
      <c r="H32" s="70">
        <f t="shared" si="5"/>
        <v>0</v>
      </c>
      <c r="I32" s="68">
        <f t="shared" si="5"/>
        <v>80207753</v>
      </c>
      <c r="J32" s="66">
        <f t="shared" si="5"/>
        <v>32831340</v>
      </c>
      <c r="K32" s="69">
        <f t="shared" si="5"/>
        <v>29565253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381797834</v>
      </c>
      <c r="C35" s="17">
        <v>162890747</v>
      </c>
      <c r="D35" s="21">
        <v>173340223</v>
      </c>
      <c r="E35" s="22">
        <v>153708446</v>
      </c>
      <c r="F35" s="17">
        <v>207091037</v>
      </c>
      <c r="G35" s="23">
        <v>207091037</v>
      </c>
      <c r="H35" s="19">
        <v>99979882</v>
      </c>
      <c r="I35" s="22">
        <v>132617430</v>
      </c>
      <c r="J35" s="17">
        <v>47145178</v>
      </c>
      <c r="K35" s="23">
        <v>13283910</v>
      </c>
    </row>
    <row r="36" spans="1:11" ht="13.5" x14ac:dyDescent="0.25">
      <c r="A36" s="20" t="s">
        <v>42</v>
      </c>
      <c r="B36" s="17">
        <v>536455913</v>
      </c>
      <c r="C36" s="17">
        <v>630433590</v>
      </c>
      <c r="D36" s="21">
        <v>673126369</v>
      </c>
      <c r="E36" s="22">
        <v>38929435</v>
      </c>
      <c r="F36" s="17">
        <v>755949391</v>
      </c>
      <c r="G36" s="23">
        <v>755949391</v>
      </c>
      <c r="H36" s="19">
        <v>94138711</v>
      </c>
      <c r="I36" s="22">
        <v>754257047</v>
      </c>
      <c r="J36" s="17">
        <v>32831340</v>
      </c>
      <c r="K36" s="23">
        <v>29565253</v>
      </c>
    </row>
    <row r="37" spans="1:11" ht="13.5" x14ac:dyDescent="0.25">
      <c r="A37" s="20" t="s">
        <v>43</v>
      </c>
      <c r="B37" s="17">
        <v>197875496</v>
      </c>
      <c r="C37" s="17">
        <v>68526289</v>
      </c>
      <c r="D37" s="21">
        <v>108174158</v>
      </c>
      <c r="E37" s="22">
        <v>27916140</v>
      </c>
      <c r="F37" s="17">
        <v>112902356</v>
      </c>
      <c r="G37" s="23">
        <v>112902356</v>
      </c>
      <c r="H37" s="19">
        <v>18561485</v>
      </c>
      <c r="I37" s="22">
        <v>103484896</v>
      </c>
      <c r="J37" s="17">
        <v>12</v>
      </c>
      <c r="K37" s="23">
        <v>20</v>
      </c>
    </row>
    <row r="38" spans="1:11" ht="13.5" x14ac:dyDescent="0.25">
      <c r="A38" s="20" t="s">
        <v>44</v>
      </c>
      <c r="B38" s="17">
        <v>2186738</v>
      </c>
      <c r="C38" s="17">
        <v>2779432</v>
      </c>
      <c r="D38" s="21">
        <v>3363432</v>
      </c>
      <c r="E38" s="22">
        <v>1</v>
      </c>
      <c r="F38" s="17">
        <v>3363433</v>
      </c>
      <c r="G38" s="23">
        <v>3363433</v>
      </c>
      <c r="H38" s="19">
        <v>0</v>
      </c>
      <c r="I38" s="22">
        <v>3363516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688218263</v>
      </c>
      <c r="C39" s="17">
        <v>718058465</v>
      </c>
      <c r="D39" s="21">
        <v>712290027</v>
      </c>
      <c r="E39" s="22">
        <v>120163019</v>
      </c>
      <c r="F39" s="17">
        <v>791270784</v>
      </c>
      <c r="G39" s="23">
        <v>791270784</v>
      </c>
      <c r="H39" s="19">
        <v>436377</v>
      </c>
      <c r="I39" s="22">
        <v>744939719</v>
      </c>
      <c r="J39" s="17">
        <v>60075812</v>
      </c>
      <c r="K39" s="23">
        <v>37510813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282349866</v>
      </c>
      <c r="C42" s="17">
        <v>1748498543</v>
      </c>
      <c r="D42" s="21">
        <v>-4214988</v>
      </c>
      <c r="E42" s="22">
        <v>8566345</v>
      </c>
      <c r="F42" s="17">
        <v>57567242</v>
      </c>
      <c r="G42" s="23">
        <v>57567242</v>
      </c>
      <c r="H42" s="19">
        <v>-255731469</v>
      </c>
      <c r="I42" s="22">
        <v>40885253</v>
      </c>
      <c r="J42" s="17">
        <v>247419647</v>
      </c>
      <c r="K42" s="23">
        <v>235229239</v>
      </c>
    </row>
    <row r="43" spans="1:11" ht="13.5" x14ac:dyDescent="0.25">
      <c r="A43" s="20" t="s">
        <v>48</v>
      </c>
      <c r="B43" s="17">
        <v>-14662260</v>
      </c>
      <c r="C43" s="17">
        <v>-856832</v>
      </c>
      <c r="D43" s="21">
        <v>7905055</v>
      </c>
      <c r="E43" s="22">
        <v>-69318886</v>
      </c>
      <c r="F43" s="17">
        <v>-96285303</v>
      </c>
      <c r="G43" s="23">
        <v>-96285303</v>
      </c>
      <c r="H43" s="19">
        <v>-2683934</v>
      </c>
      <c r="I43" s="22">
        <v>-90933016</v>
      </c>
      <c r="J43" s="17">
        <v>-37755999</v>
      </c>
      <c r="K43" s="23">
        <v>-34000000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560301096</v>
      </c>
      <c r="C45" s="66">
        <v>1945861690</v>
      </c>
      <c r="D45" s="67">
        <v>134185541</v>
      </c>
      <c r="E45" s="68">
        <v>69271859</v>
      </c>
      <c r="F45" s="66">
        <v>70135762</v>
      </c>
      <c r="G45" s="69">
        <v>70135762</v>
      </c>
      <c r="H45" s="70">
        <v>-258415403</v>
      </c>
      <c r="I45" s="68">
        <v>22420100</v>
      </c>
      <c r="J45" s="66">
        <v>248254432</v>
      </c>
      <c r="K45" s="69">
        <v>206872142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198219983</v>
      </c>
      <c r="C48" s="17">
        <v>130495474</v>
      </c>
      <c r="D48" s="21">
        <v>108853820</v>
      </c>
      <c r="E48" s="22">
        <v>130330224</v>
      </c>
      <c r="F48" s="17">
        <v>108649476</v>
      </c>
      <c r="G48" s="23">
        <v>108649476</v>
      </c>
      <c r="H48" s="19">
        <v>80056956</v>
      </c>
      <c r="I48" s="22">
        <v>16995899</v>
      </c>
      <c r="J48" s="17">
        <v>38828722</v>
      </c>
      <c r="K48" s="23">
        <v>5896427</v>
      </c>
    </row>
    <row r="49" spans="1:11" ht="13.5" x14ac:dyDescent="0.25">
      <c r="A49" s="20" t="s">
        <v>53</v>
      </c>
      <c r="B49" s="17">
        <f>+B75</f>
        <v>-53426763.227415875</v>
      </c>
      <c r="C49" s="17">
        <f t="shared" ref="C49:K49" si="6">+C75</f>
        <v>-209400566.64526284</v>
      </c>
      <c r="D49" s="21">
        <f t="shared" si="6"/>
        <v>-20595223.142346874</v>
      </c>
      <c r="E49" s="22">
        <f t="shared" si="6"/>
        <v>3227340.4031982124</v>
      </c>
      <c r="F49" s="17">
        <f t="shared" si="6"/>
        <v>18951931.879829422</v>
      </c>
      <c r="G49" s="23">
        <f t="shared" si="6"/>
        <v>18951931.879829422</v>
      </c>
      <c r="H49" s="19">
        <f t="shared" si="6"/>
        <v>313655451.09019142</v>
      </c>
      <c r="I49" s="22">
        <f t="shared" si="6"/>
        <v>-1512514.2303995565</v>
      </c>
      <c r="J49" s="17">
        <f t="shared" si="6"/>
        <v>8500031.9096094482</v>
      </c>
      <c r="K49" s="23">
        <f t="shared" si="6"/>
        <v>10071502.061585996</v>
      </c>
    </row>
    <row r="50" spans="1:11" ht="13.5" x14ac:dyDescent="0.25">
      <c r="A50" s="30" t="s">
        <v>54</v>
      </c>
      <c r="B50" s="66">
        <f>+B48-B49</f>
        <v>251646746.22741586</v>
      </c>
      <c r="C50" s="66">
        <f t="shared" ref="C50:K50" si="7">+C48-C49</f>
        <v>339896040.64526284</v>
      </c>
      <c r="D50" s="67">
        <f t="shared" si="7"/>
        <v>129449043.14234687</v>
      </c>
      <c r="E50" s="68">
        <f t="shared" si="7"/>
        <v>127102883.59680179</v>
      </c>
      <c r="F50" s="66">
        <f t="shared" si="7"/>
        <v>89697544.120170578</v>
      </c>
      <c r="G50" s="69">
        <f t="shared" si="7"/>
        <v>89697544.120170578</v>
      </c>
      <c r="H50" s="70">
        <f t="shared" si="7"/>
        <v>-233598495.09019142</v>
      </c>
      <c r="I50" s="68">
        <f t="shared" si="7"/>
        <v>18508413.230399556</v>
      </c>
      <c r="J50" s="66">
        <f t="shared" si="7"/>
        <v>30328690.090390552</v>
      </c>
      <c r="K50" s="69">
        <f t="shared" si="7"/>
        <v>-4175075.0615859963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413449312</v>
      </c>
      <c r="C53" s="17">
        <v>424295518</v>
      </c>
      <c r="D53" s="21">
        <v>517561614</v>
      </c>
      <c r="E53" s="22">
        <v>-21347864</v>
      </c>
      <c r="F53" s="17">
        <v>500087473</v>
      </c>
      <c r="G53" s="23">
        <v>500087473</v>
      </c>
      <c r="H53" s="19">
        <v>3751541</v>
      </c>
      <c r="I53" s="22">
        <v>521205022</v>
      </c>
      <c r="J53" s="17">
        <v>36</v>
      </c>
      <c r="K53" s="23">
        <v>36</v>
      </c>
    </row>
    <row r="54" spans="1:11" ht="13.5" x14ac:dyDescent="0.25">
      <c r="A54" s="20" t="s">
        <v>57</v>
      </c>
      <c r="B54" s="17">
        <v>22181306</v>
      </c>
      <c r="C54" s="17">
        <v>24813358</v>
      </c>
      <c r="D54" s="21">
        <v>26865758</v>
      </c>
      <c r="E54" s="22">
        <v>23890000</v>
      </c>
      <c r="F54" s="17">
        <v>32774872</v>
      </c>
      <c r="G54" s="23">
        <v>32774872</v>
      </c>
      <c r="H54" s="19">
        <v>0</v>
      </c>
      <c r="I54" s="22">
        <v>36000132</v>
      </c>
      <c r="J54" s="17">
        <v>39000143</v>
      </c>
      <c r="K54" s="23">
        <v>41000154</v>
      </c>
    </row>
    <row r="55" spans="1:11" ht="13.5" x14ac:dyDescent="0.25">
      <c r="A55" s="20" t="s">
        <v>58</v>
      </c>
      <c r="B55" s="17">
        <v>-2804228</v>
      </c>
      <c r="C55" s="17">
        <v>17550713</v>
      </c>
      <c r="D55" s="21">
        <v>-7970230</v>
      </c>
      <c r="E55" s="22">
        <v>2</v>
      </c>
      <c r="F55" s="17">
        <v>8695654</v>
      </c>
      <c r="G55" s="23">
        <v>8695654</v>
      </c>
      <c r="H55" s="19">
        <v>7962266</v>
      </c>
      <c r="I55" s="22">
        <v>12000167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10630523</v>
      </c>
      <c r="C56" s="17">
        <v>37308189</v>
      </c>
      <c r="D56" s="21">
        <v>17994607</v>
      </c>
      <c r="E56" s="22">
        <v>10817140</v>
      </c>
      <c r="F56" s="17">
        <v>26708156</v>
      </c>
      <c r="G56" s="23">
        <v>26708156</v>
      </c>
      <c r="H56" s="19">
        <v>29467669</v>
      </c>
      <c r="I56" s="22">
        <v>9513868</v>
      </c>
      <c r="J56" s="17">
        <v>10876926</v>
      </c>
      <c r="K56" s="23">
        <v>11283765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-58930</v>
      </c>
      <c r="C59" s="17">
        <v>0</v>
      </c>
      <c r="D59" s="21">
        <v>0</v>
      </c>
      <c r="E59" s="22">
        <v>739312</v>
      </c>
      <c r="F59" s="17">
        <v>739312</v>
      </c>
      <c r="G59" s="23">
        <v>739312</v>
      </c>
      <c r="H59" s="19">
        <v>0</v>
      </c>
      <c r="I59" s="22">
        <v>798746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2198640</v>
      </c>
      <c r="F60" s="17">
        <v>2198640</v>
      </c>
      <c r="G60" s="23">
        <v>2198640</v>
      </c>
      <c r="H60" s="19">
        <v>0</v>
      </c>
      <c r="I60" s="22">
        <v>2085468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2.7783016264141782</v>
      </c>
      <c r="C70" s="5">
        <f t="shared" ref="C70:K70" si="8">IF(ISERROR(C71/C72),0,(C71/C72))</f>
        <v>10.607228002669528</v>
      </c>
      <c r="D70" s="5">
        <f t="shared" si="8"/>
        <v>2.9595511166844086</v>
      </c>
      <c r="E70" s="5">
        <f t="shared" si="8"/>
        <v>0.86232449797071076</v>
      </c>
      <c r="F70" s="5">
        <f t="shared" si="8"/>
        <v>0.85917624316450547</v>
      </c>
      <c r="G70" s="5">
        <f t="shared" si="8"/>
        <v>0.85917624316450547</v>
      </c>
      <c r="H70" s="5">
        <f t="shared" si="8"/>
        <v>-19.805497190917794</v>
      </c>
      <c r="I70" s="5">
        <f t="shared" si="8"/>
        <v>0.77792160112377473</v>
      </c>
      <c r="J70" s="5">
        <f t="shared" si="8"/>
        <v>0.79669758926403955</v>
      </c>
      <c r="K70" s="5">
        <f t="shared" si="8"/>
        <v>0.802916169256775</v>
      </c>
    </row>
    <row r="71" spans="1:11" hidden="1" x14ac:dyDescent="0.2">
      <c r="A71" s="1" t="s">
        <v>135</v>
      </c>
      <c r="B71" s="2">
        <f>+B83</f>
        <v>150943791</v>
      </c>
      <c r="C71" s="2">
        <f t="shared" ref="C71:K71" si="9">+C83</f>
        <v>778859349</v>
      </c>
      <c r="D71" s="2">
        <f t="shared" si="9"/>
        <v>185190262</v>
      </c>
      <c r="E71" s="2">
        <f t="shared" si="9"/>
        <v>79177855</v>
      </c>
      <c r="F71" s="2">
        <f t="shared" si="9"/>
        <v>79263172</v>
      </c>
      <c r="G71" s="2">
        <f t="shared" si="9"/>
        <v>79263172</v>
      </c>
      <c r="H71" s="2">
        <f t="shared" si="9"/>
        <v>-1492024513</v>
      </c>
      <c r="I71" s="2">
        <f t="shared" si="9"/>
        <v>69478722</v>
      </c>
      <c r="J71" s="2">
        <f t="shared" si="9"/>
        <v>76277129</v>
      </c>
      <c r="K71" s="2">
        <f t="shared" si="9"/>
        <v>82906360</v>
      </c>
    </row>
    <row r="72" spans="1:11" hidden="1" x14ac:dyDescent="0.2">
      <c r="A72" s="1" t="s">
        <v>136</v>
      </c>
      <c r="B72" s="2">
        <f>+B77</f>
        <v>54329519</v>
      </c>
      <c r="C72" s="2">
        <f t="shared" ref="C72:K72" si="10">+C77</f>
        <v>73427228</v>
      </c>
      <c r="D72" s="2">
        <f t="shared" si="10"/>
        <v>62573767</v>
      </c>
      <c r="E72" s="2">
        <f t="shared" si="10"/>
        <v>91819095</v>
      </c>
      <c r="F72" s="2">
        <f t="shared" si="10"/>
        <v>92254846</v>
      </c>
      <c r="G72" s="2">
        <f t="shared" si="10"/>
        <v>92254846</v>
      </c>
      <c r="H72" s="2">
        <f t="shared" si="10"/>
        <v>75333858</v>
      </c>
      <c r="I72" s="2">
        <f t="shared" si="10"/>
        <v>89313270</v>
      </c>
      <c r="J72" s="2">
        <f t="shared" si="10"/>
        <v>95741634</v>
      </c>
      <c r="K72" s="2">
        <f t="shared" si="10"/>
        <v>103256558</v>
      </c>
    </row>
    <row r="73" spans="1:11" hidden="1" x14ac:dyDescent="0.2">
      <c r="A73" s="1" t="s">
        <v>137</v>
      </c>
      <c r="B73" s="2">
        <f>+B74</f>
        <v>7940449.9999999981</v>
      </c>
      <c r="C73" s="2">
        <f t="shared" ref="C73:K73" si="11">+(C78+C80+C81+C82)-(B78+B80+B81+B82)</f>
        <v>525073</v>
      </c>
      <c r="D73" s="2">
        <f t="shared" si="11"/>
        <v>7000740</v>
      </c>
      <c r="E73" s="2">
        <f t="shared" si="11"/>
        <v>-31015855</v>
      </c>
      <c r="F73" s="2">
        <f>+(F78+F80+F81+F82)-(D78+D80+D81+D82)</f>
        <v>1578482</v>
      </c>
      <c r="G73" s="2">
        <f>+(G78+G80+G81+G82)-(D78+D80+D81+D82)</f>
        <v>1578482</v>
      </c>
      <c r="H73" s="2">
        <f>+(H78+H80+H81+H82)-(D78+D80+D81+D82)</f>
        <v>-17447829</v>
      </c>
      <c r="I73" s="2">
        <f>+(I78+I80+I81+I82)-(E78+E80+E81+E82)</f>
        <v>53778829</v>
      </c>
      <c r="J73" s="2">
        <f t="shared" si="11"/>
        <v>-47041058</v>
      </c>
      <c r="K73" s="2">
        <f t="shared" si="11"/>
        <v>-928988</v>
      </c>
    </row>
    <row r="74" spans="1:11" hidden="1" x14ac:dyDescent="0.2">
      <c r="A74" s="1" t="s">
        <v>138</v>
      </c>
      <c r="B74" s="2">
        <f>+TREND(C74:E74)</f>
        <v>7940449.9999999981</v>
      </c>
      <c r="C74" s="2">
        <f>+C73</f>
        <v>525073</v>
      </c>
      <c r="D74" s="2">
        <f t="shared" ref="D74:K74" si="12">+D73</f>
        <v>7000740</v>
      </c>
      <c r="E74" s="2">
        <f t="shared" si="12"/>
        <v>-31015855</v>
      </c>
      <c r="F74" s="2">
        <f t="shared" si="12"/>
        <v>1578482</v>
      </c>
      <c r="G74" s="2">
        <f t="shared" si="12"/>
        <v>1578482</v>
      </c>
      <c r="H74" s="2">
        <f t="shared" si="12"/>
        <v>-17447829</v>
      </c>
      <c r="I74" s="2">
        <f t="shared" si="12"/>
        <v>53778829</v>
      </c>
      <c r="J74" s="2">
        <f t="shared" si="12"/>
        <v>-47041058</v>
      </c>
      <c r="K74" s="2">
        <f t="shared" si="12"/>
        <v>-928988</v>
      </c>
    </row>
    <row r="75" spans="1:11" hidden="1" x14ac:dyDescent="0.2">
      <c r="A75" s="1" t="s">
        <v>139</v>
      </c>
      <c r="B75" s="2">
        <f>+B84-(((B80+B81+B82+B78)*B70)-B79)</f>
        <v>-53426763.227415875</v>
      </c>
      <c r="C75" s="2">
        <f t="shared" ref="C75:K75" si="13">+C84-(((C80+C81+C82+C78)*C70)-C79)</f>
        <v>-209400566.64526284</v>
      </c>
      <c r="D75" s="2">
        <f t="shared" si="13"/>
        <v>-20595223.142346874</v>
      </c>
      <c r="E75" s="2">
        <f t="shared" si="13"/>
        <v>3227340.4031982124</v>
      </c>
      <c r="F75" s="2">
        <f t="shared" si="13"/>
        <v>18951931.879829422</v>
      </c>
      <c r="G75" s="2">
        <f t="shared" si="13"/>
        <v>18951931.879829422</v>
      </c>
      <c r="H75" s="2">
        <f t="shared" si="13"/>
        <v>313655451.09019142</v>
      </c>
      <c r="I75" s="2">
        <f t="shared" si="13"/>
        <v>-1512514.2303995565</v>
      </c>
      <c r="J75" s="2">
        <f t="shared" si="13"/>
        <v>8500031.9096094482</v>
      </c>
      <c r="K75" s="2">
        <f t="shared" si="13"/>
        <v>10071502.061585996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54329519</v>
      </c>
      <c r="C77" s="3">
        <v>73427228</v>
      </c>
      <c r="D77" s="3">
        <v>62573767</v>
      </c>
      <c r="E77" s="3">
        <v>91819095</v>
      </c>
      <c r="F77" s="3">
        <v>92254846</v>
      </c>
      <c r="G77" s="3">
        <v>92254846</v>
      </c>
      <c r="H77" s="3">
        <v>75333858</v>
      </c>
      <c r="I77" s="3">
        <v>89313270</v>
      </c>
      <c r="J77" s="3">
        <v>95741634</v>
      </c>
      <c r="K77" s="3">
        <v>103256558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41634616</v>
      </c>
      <c r="C79" s="3">
        <v>53928751</v>
      </c>
      <c r="D79" s="3">
        <v>65588650</v>
      </c>
      <c r="E79" s="3">
        <v>21270419</v>
      </c>
      <c r="F79" s="3">
        <v>64497181</v>
      </c>
      <c r="G79" s="3">
        <v>64497181</v>
      </c>
      <c r="H79" s="3">
        <v>20181050</v>
      </c>
      <c r="I79" s="3">
        <v>64119507</v>
      </c>
      <c r="J79" s="3">
        <v>12</v>
      </c>
      <c r="K79" s="3">
        <v>20</v>
      </c>
    </row>
    <row r="80" spans="1:11" hidden="1" x14ac:dyDescent="0.2">
      <c r="A80" s="1" t="s">
        <v>71</v>
      </c>
      <c r="B80" s="3">
        <v>10711257</v>
      </c>
      <c r="C80" s="3">
        <v>4279343</v>
      </c>
      <c r="D80" s="3">
        <v>7909223</v>
      </c>
      <c r="E80" s="3">
        <v>258215</v>
      </c>
      <c r="F80" s="3">
        <v>8227520</v>
      </c>
      <c r="G80" s="3">
        <v>8227520</v>
      </c>
      <c r="H80" s="3">
        <v>5402428</v>
      </c>
      <c r="I80" s="3">
        <v>11208013</v>
      </c>
      <c r="J80" s="3">
        <v>-2150913</v>
      </c>
      <c r="K80" s="3">
        <v>-2312748</v>
      </c>
    </row>
    <row r="81" spans="1:11" hidden="1" x14ac:dyDescent="0.2">
      <c r="A81" s="1" t="s">
        <v>72</v>
      </c>
      <c r="B81" s="3">
        <v>14357275</v>
      </c>
      <c r="C81" s="3">
        <v>21314262</v>
      </c>
      <c r="D81" s="3">
        <v>24685122</v>
      </c>
      <c r="E81" s="3">
        <v>1320275</v>
      </c>
      <c r="F81" s="3">
        <v>25945307</v>
      </c>
      <c r="G81" s="3">
        <v>25945307</v>
      </c>
      <c r="H81" s="3">
        <v>9744088</v>
      </c>
      <c r="I81" s="3">
        <v>44149306</v>
      </c>
      <c r="J81" s="3">
        <v>10467174</v>
      </c>
      <c r="K81" s="3">
        <v>9700021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150943791</v>
      </c>
      <c r="C83" s="3">
        <v>778859349</v>
      </c>
      <c r="D83" s="3">
        <v>185190262</v>
      </c>
      <c r="E83" s="3">
        <v>79177855</v>
      </c>
      <c r="F83" s="3">
        <v>79263172</v>
      </c>
      <c r="G83" s="3">
        <v>79263172</v>
      </c>
      <c r="H83" s="3">
        <v>-1492024513</v>
      </c>
      <c r="I83" s="3">
        <v>69478722</v>
      </c>
      <c r="J83" s="3">
        <v>76277129</v>
      </c>
      <c r="K83" s="3">
        <v>82906360</v>
      </c>
    </row>
    <row r="84" spans="1:11" hidden="1" x14ac:dyDescent="0.2">
      <c r="A84" s="1" t="s">
        <v>75</v>
      </c>
      <c r="B84" s="3">
        <v>-25413436</v>
      </c>
      <c r="C84" s="3">
        <v>8147886</v>
      </c>
      <c r="D84" s="3">
        <v>10280757</v>
      </c>
      <c r="E84" s="3">
        <v>-16681908</v>
      </c>
      <c r="F84" s="3">
        <v>-16184768</v>
      </c>
      <c r="G84" s="3">
        <v>-16184768</v>
      </c>
      <c r="H84" s="3">
        <v>-6509879</v>
      </c>
      <c r="I84" s="3">
        <v>-22568367</v>
      </c>
      <c r="J84" s="3">
        <v>15125565</v>
      </c>
      <c r="K84" s="3">
        <v>16002843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18020722</v>
      </c>
      <c r="C5" s="17">
        <v>0</v>
      </c>
      <c r="D5" s="21">
        <v>27482532</v>
      </c>
      <c r="E5" s="22">
        <v>21999996</v>
      </c>
      <c r="F5" s="17">
        <v>27435156</v>
      </c>
      <c r="G5" s="23">
        <v>27435156</v>
      </c>
      <c r="H5" s="19">
        <v>21179025</v>
      </c>
      <c r="I5" s="22">
        <v>26525947</v>
      </c>
      <c r="J5" s="17">
        <v>27321725</v>
      </c>
      <c r="K5" s="23">
        <v>28141376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1298333</v>
      </c>
      <c r="E6" s="22">
        <v>600000</v>
      </c>
      <c r="F6" s="17">
        <v>600000</v>
      </c>
      <c r="G6" s="23">
        <v>600000</v>
      </c>
      <c r="H6" s="19">
        <v>1485275</v>
      </c>
      <c r="I6" s="22">
        <v>700000</v>
      </c>
      <c r="J6" s="17">
        <v>721000</v>
      </c>
      <c r="K6" s="23">
        <v>743000</v>
      </c>
    </row>
    <row r="7" spans="1:11" ht="13.5" x14ac:dyDescent="0.25">
      <c r="A7" s="20" t="s">
        <v>19</v>
      </c>
      <c r="B7" s="17">
        <v>4779180</v>
      </c>
      <c r="C7" s="17">
        <v>0</v>
      </c>
      <c r="D7" s="21">
        <v>6496244</v>
      </c>
      <c r="E7" s="22">
        <v>4500000</v>
      </c>
      <c r="F7" s="17">
        <v>12000000</v>
      </c>
      <c r="G7" s="23">
        <v>12000000</v>
      </c>
      <c r="H7" s="19">
        <v>13836592</v>
      </c>
      <c r="I7" s="22">
        <v>12000000</v>
      </c>
      <c r="J7" s="17">
        <v>12360000</v>
      </c>
      <c r="K7" s="23">
        <v>12730800</v>
      </c>
    </row>
    <row r="8" spans="1:11" ht="13.5" x14ac:dyDescent="0.25">
      <c r="A8" s="20" t="s">
        <v>20</v>
      </c>
      <c r="B8" s="17">
        <v>217471014</v>
      </c>
      <c r="C8" s="17">
        <v>0</v>
      </c>
      <c r="D8" s="21">
        <v>228834187</v>
      </c>
      <c r="E8" s="22">
        <v>253224012</v>
      </c>
      <c r="F8" s="17">
        <v>249837216</v>
      </c>
      <c r="G8" s="23">
        <v>249837216</v>
      </c>
      <c r="H8" s="19">
        <v>244660067</v>
      </c>
      <c r="I8" s="22">
        <v>260793953</v>
      </c>
      <c r="J8" s="17">
        <v>254213550</v>
      </c>
      <c r="K8" s="23">
        <v>245613000</v>
      </c>
    </row>
    <row r="9" spans="1:11" ht="13.5" x14ac:dyDescent="0.25">
      <c r="A9" s="20" t="s">
        <v>21</v>
      </c>
      <c r="B9" s="17">
        <v>7817173</v>
      </c>
      <c r="C9" s="17">
        <v>0</v>
      </c>
      <c r="D9" s="21">
        <v>1142418</v>
      </c>
      <c r="E9" s="22">
        <v>1603632</v>
      </c>
      <c r="F9" s="17">
        <v>5503632</v>
      </c>
      <c r="G9" s="23">
        <v>5503632</v>
      </c>
      <c r="H9" s="19">
        <v>26272550</v>
      </c>
      <c r="I9" s="22">
        <v>1800000</v>
      </c>
      <c r="J9" s="17">
        <v>1878976</v>
      </c>
      <c r="K9" s="23">
        <v>1943728</v>
      </c>
    </row>
    <row r="10" spans="1:11" ht="25.5" x14ac:dyDescent="0.2">
      <c r="A10" s="24" t="s">
        <v>130</v>
      </c>
      <c r="B10" s="25">
        <f>SUM(B5:B9)</f>
        <v>248088089</v>
      </c>
      <c r="C10" s="26">
        <f t="shared" ref="C10:K10" si="0">SUM(C5:C9)</f>
        <v>0</v>
      </c>
      <c r="D10" s="27">
        <f t="shared" si="0"/>
        <v>265253714</v>
      </c>
      <c r="E10" s="25">
        <f t="shared" si="0"/>
        <v>281927640</v>
      </c>
      <c r="F10" s="26">
        <f t="shared" si="0"/>
        <v>295376004</v>
      </c>
      <c r="G10" s="28">
        <f t="shared" si="0"/>
        <v>295376004</v>
      </c>
      <c r="H10" s="29">
        <f t="shared" si="0"/>
        <v>307433509</v>
      </c>
      <c r="I10" s="25">
        <f t="shared" si="0"/>
        <v>301819900</v>
      </c>
      <c r="J10" s="26">
        <f t="shared" si="0"/>
        <v>296495251</v>
      </c>
      <c r="K10" s="28">
        <f t="shared" si="0"/>
        <v>289171904</v>
      </c>
    </row>
    <row r="11" spans="1:11" ht="13.5" x14ac:dyDescent="0.25">
      <c r="A11" s="20" t="s">
        <v>22</v>
      </c>
      <c r="B11" s="17">
        <v>76827996</v>
      </c>
      <c r="C11" s="17">
        <v>0</v>
      </c>
      <c r="D11" s="21">
        <v>85394228</v>
      </c>
      <c r="E11" s="22">
        <v>93853632</v>
      </c>
      <c r="F11" s="17">
        <v>93615036</v>
      </c>
      <c r="G11" s="23">
        <v>93615036</v>
      </c>
      <c r="H11" s="19">
        <v>73127018</v>
      </c>
      <c r="I11" s="22">
        <v>95000000</v>
      </c>
      <c r="J11" s="17">
        <v>104125822</v>
      </c>
      <c r="K11" s="23">
        <v>108706010</v>
      </c>
    </row>
    <row r="12" spans="1:11" ht="13.5" x14ac:dyDescent="0.25">
      <c r="A12" s="20" t="s">
        <v>23</v>
      </c>
      <c r="B12" s="17">
        <v>15062467</v>
      </c>
      <c r="C12" s="17">
        <v>0</v>
      </c>
      <c r="D12" s="21">
        <v>17651274</v>
      </c>
      <c r="E12" s="22">
        <v>15999996</v>
      </c>
      <c r="F12" s="17">
        <v>15999996</v>
      </c>
      <c r="G12" s="23">
        <v>15999996</v>
      </c>
      <c r="H12" s="19">
        <v>11077349</v>
      </c>
      <c r="I12" s="22">
        <v>16999997</v>
      </c>
      <c r="J12" s="17">
        <v>17673527</v>
      </c>
      <c r="K12" s="23">
        <v>18373998</v>
      </c>
    </row>
    <row r="13" spans="1:11" ht="13.5" x14ac:dyDescent="0.25">
      <c r="A13" s="20" t="s">
        <v>24</v>
      </c>
      <c r="B13" s="17">
        <v>29531410</v>
      </c>
      <c r="C13" s="17">
        <v>0</v>
      </c>
      <c r="D13" s="21">
        <v>39839721</v>
      </c>
      <c r="E13" s="22">
        <v>40000008</v>
      </c>
      <c r="F13" s="17">
        <v>68000004</v>
      </c>
      <c r="G13" s="23">
        <v>68000004</v>
      </c>
      <c r="H13" s="19">
        <v>0</v>
      </c>
      <c r="I13" s="22">
        <v>50000001</v>
      </c>
      <c r="J13" s="17">
        <v>52000000</v>
      </c>
      <c r="K13" s="23">
        <v>54079993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625200</v>
      </c>
      <c r="F14" s="17">
        <v>625200</v>
      </c>
      <c r="G14" s="23">
        <v>625200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19149859</v>
      </c>
      <c r="C15" s="17">
        <v>0</v>
      </c>
      <c r="D15" s="21">
        <v>6774024</v>
      </c>
      <c r="E15" s="22">
        <v>14585760</v>
      </c>
      <c r="F15" s="17">
        <v>7625508</v>
      </c>
      <c r="G15" s="23">
        <v>7625508</v>
      </c>
      <c r="H15" s="19">
        <v>9493807</v>
      </c>
      <c r="I15" s="22">
        <v>3956000</v>
      </c>
      <c r="J15" s="17">
        <v>1432200</v>
      </c>
      <c r="K15" s="23">
        <v>1075000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90000</v>
      </c>
      <c r="J16" s="17">
        <v>93600</v>
      </c>
      <c r="K16" s="23">
        <v>90000</v>
      </c>
    </row>
    <row r="17" spans="1:11" ht="13.5" x14ac:dyDescent="0.25">
      <c r="A17" s="20" t="s">
        <v>28</v>
      </c>
      <c r="B17" s="17">
        <v>80098404</v>
      </c>
      <c r="C17" s="17">
        <v>0</v>
      </c>
      <c r="D17" s="21">
        <v>130080141</v>
      </c>
      <c r="E17" s="22">
        <v>158131500</v>
      </c>
      <c r="F17" s="17">
        <v>205515167</v>
      </c>
      <c r="G17" s="23">
        <v>205515167</v>
      </c>
      <c r="H17" s="19">
        <v>149878409</v>
      </c>
      <c r="I17" s="22">
        <v>131590860</v>
      </c>
      <c r="J17" s="17">
        <v>122081219</v>
      </c>
      <c r="K17" s="23">
        <v>122927677</v>
      </c>
    </row>
    <row r="18" spans="1:11" ht="13.5" x14ac:dyDescent="0.25">
      <c r="A18" s="30" t="s">
        <v>29</v>
      </c>
      <c r="B18" s="31">
        <f>SUM(B11:B17)</f>
        <v>220670136</v>
      </c>
      <c r="C18" s="32">
        <f t="shared" ref="C18:K18" si="1">SUM(C11:C17)</f>
        <v>0</v>
      </c>
      <c r="D18" s="33">
        <f t="shared" si="1"/>
        <v>279739388</v>
      </c>
      <c r="E18" s="31">
        <f t="shared" si="1"/>
        <v>323196096</v>
      </c>
      <c r="F18" s="32">
        <f t="shared" si="1"/>
        <v>391380911</v>
      </c>
      <c r="G18" s="34">
        <f t="shared" si="1"/>
        <v>391380911</v>
      </c>
      <c r="H18" s="35">
        <f t="shared" si="1"/>
        <v>243576583</v>
      </c>
      <c r="I18" s="31">
        <f t="shared" si="1"/>
        <v>297636858</v>
      </c>
      <c r="J18" s="32">
        <f t="shared" si="1"/>
        <v>297406368</v>
      </c>
      <c r="K18" s="34">
        <f t="shared" si="1"/>
        <v>305252678</v>
      </c>
    </row>
    <row r="19" spans="1:11" ht="13.5" x14ac:dyDescent="0.25">
      <c r="A19" s="30" t="s">
        <v>30</v>
      </c>
      <c r="B19" s="36">
        <f>+B10-B18</f>
        <v>27417953</v>
      </c>
      <c r="C19" s="37">
        <f t="shared" ref="C19:K19" si="2">+C10-C18</f>
        <v>0</v>
      </c>
      <c r="D19" s="38">
        <f t="shared" si="2"/>
        <v>-14485674</v>
      </c>
      <c r="E19" s="36">
        <f t="shared" si="2"/>
        <v>-41268456</v>
      </c>
      <c r="F19" s="37">
        <f t="shared" si="2"/>
        <v>-96004907</v>
      </c>
      <c r="G19" s="39">
        <f t="shared" si="2"/>
        <v>-96004907</v>
      </c>
      <c r="H19" s="40">
        <f t="shared" si="2"/>
        <v>63856926</v>
      </c>
      <c r="I19" s="36">
        <f t="shared" si="2"/>
        <v>4183042</v>
      </c>
      <c r="J19" s="37">
        <f t="shared" si="2"/>
        <v>-911117</v>
      </c>
      <c r="K19" s="39">
        <f t="shared" si="2"/>
        <v>-16080774</v>
      </c>
    </row>
    <row r="20" spans="1:11" ht="25.5" x14ac:dyDescent="0.2">
      <c r="A20" s="41" t="s">
        <v>31</v>
      </c>
      <c r="B20" s="42">
        <v>36733000</v>
      </c>
      <c r="C20" s="43">
        <v>0</v>
      </c>
      <c r="D20" s="44">
        <v>59414000</v>
      </c>
      <c r="E20" s="42">
        <v>43990008</v>
      </c>
      <c r="F20" s="43">
        <v>60210804</v>
      </c>
      <c r="G20" s="45">
        <v>60210804</v>
      </c>
      <c r="H20" s="46">
        <v>46063059</v>
      </c>
      <c r="I20" s="42">
        <v>49679047</v>
      </c>
      <c r="J20" s="43">
        <v>49608292</v>
      </c>
      <c r="K20" s="45">
        <v>47182743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64150953</v>
      </c>
      <c r="C22" s="55">
        <f t="shared" ref="C22:K22" si="3">SUM(C19:C21)</f>
        <v>0</v>
      </c>
      <c r="D22" s="56">
        <f t="shared" si="3"/>
        <v>44928326</v>
      </c>
      <c r="E22" s="54">
        <f t="shared" si="3"/>
        <v>2721552</v>
      </c>
      <c r="F22" s="55">
        <f t="shared" si="3"/>
        <v>-35794103</v>
      </c>
      <c r="G22" s="57">
        <f t="shared" si="3"/>
        <v>-35794103</v>
      </c>
      <c r="H22" s="58">
        <f t="shared" si="3"/>
        <v>109919985</v>
      </c>
      <c r="I22" s="54">
        <f t="shared" si="3"/>
        <v>53862089</v>
      </c>
      <c r="J22" s="55">
        <f t="shared" si="3"/>
        <v>48697175</v>
      </c>
      <c r="K22" s="57">
        <f t="shared" si="3"/>
        <v>31101969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64150953</v>
      </c>
      <c r="C24" s="37">
        <f t="shared" ref="C24:K24" si="4">SUM(C22:C23)</f>
        <v>0</v>
      </c>
      <c r="D24" s="38">
        <f t="shared" si="4"/>
        <v>44928326</v>
      </c>
      <c r="E24" s="36">
        <f t="shared" si="4"/>
        <v>2721552</v>
      </c>
      <c r="F24" s="37">
        <f t="shared" si="4"/>
        <v>-35794103</v>
      </c>
      <c r="G24" s="39">
        <f t="shared" si="4"/>
        <v>-35794103</v>
      </c>
      <c r="H24" s="40">
        <f t="shared" si="4"/>
        <v>109919985</v>
      </c>
      <c r="I24" s="36">
        <f t="shared" si="4"/>
        <v>53862089</v>
      </c>
      <c r="J24" s="37">
        <f t="shared" si="4"/>
        <v>48697175</v>
      </c>
      <c r="K24" s="39">
        <f t="shared" si="4"/>
        <v>31101969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-214634161</v>
      </c>
      <c r="C27" s="66">
        <v>0</v>
      </c>
      <c r="D27" s="67">
        <v>57972671</v>
      </c>
      <c r="E27" s="68">
        <v>57968220</v>
      </c>
      <c r="F27" s="66">
        <v>80442048</v>
      </c>
      <c r="G27" s="69">
        <v>80442048</v>
      </c>
      <c r="H27" s="70">
        <v>51733621</v>
      </c>
      <c r="I27" s="68">
        <v>67269999</v>
      </c>
      <c r="J27" s="66">
        <v>60774724</v>
      </c>
      <c r="K27" s="69">
        <v>62179636</v>
      </c>
    </row>
    <row r="28" spans="1:11" ht="13.5" x14ac:dyDescent="0.25">
      <c r="A28" s="71" t="s">
        <v>36</v>
      </c>
      <c r="B28" s="17">
        <v>127831739</v>
      </c>
      <c r="C28" s="17">
        <v>0</v>
      </c>
      <c r="D28" s="21">
        <v>34450036</v>
      </c>
      <c r="E28" s="22">
        <v>4373088</v>
      </c>
      <c r="F28" s="17">
        <v>60210804</v>
      </c>
      <c r="G28" s="23">
        <v>60210804</v>
      </c>
      <c r="H28" s="19">
        <v>0</v>
      </c>
      <c r="I28" s="22">
        <v>57051999</v>
      </c>
      <c r="J28" s="17">
        <v>57254972</v>
      </c>
      <c r="K28" s="23">
        <v>59546104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8903885</v>
      </c>
      <c r="C31" s="17">
        <v>0</v>
      </c>
      <c r="D31" s="21">
        <v>23209749</v>
      </c>
      <c r="E31" s="22">
        <v>53595132</v>
      </c>
      <c r="F31" s="17">
        <v>20231244</v>
      </c>
      <c r="G31" s="23">
        <v>20231244</v>
      </c>
      <c r="H31" s="19">
        <v>0</v>
      </c>
      <c r="I31" s="22">
        <v>10218000</v>
      </c>
      <c r="J31" s="17">
        <v>3519752</v>
      </c>
      <c r="K31" s="23">
        <v>2633532</v>
      </c>
    </row>
    <row r="32" spans="1:11" ht="13.5" x14ac:dyDescent="0.25">
      <c r="A32" s="30" t="s">
        <v>39</v>
      </c>
      <c r="B32" s="66">
        <f>SUM(B28:B31)</f>
        <v>136735624</v>
      </c>
      <c r="C32" s="66">
        <f t="shared" ref="C32:K32" si="5">SUM(C28:C31)</f>
        <v>0</v>
      </c>
      <c r="D32" s="67">
        <f t="shared" si="5"/>
        <v>57659785</v>
      </c>
      <c r="E32" s="68">
        <f t="shared" si="5"/>
        <v>57968220</v>
      </c>
      <c r="F32" s="66">
        <f t="shared" si="5"/>
        <v>80442048</v>
      </c>
      <c r="G32" s="69">
        <f t="shared" si="5"/>
        <v>80442048</v>
      </c>
      <c r="H32" s="70">
        <f t="shared" si="5"/>
        <v>0</v>
      </c>
      <c r="I32" s="68">
        <f t="shared" si="5"/>
        <v>67269999</v>
      </c>
      <c r="J32" s="66">
        <f t="shared" si="5"/>
        <v>60774724</v>
      </c>
      <c r="K32" s="69">
        <f t="shared" si="5"/>
        <v>62179636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124131046</v>
      </c>
      <c r="C35" s="17">
        <v>95946202</v>
      </c>
      <c r="D35" s="21">
        <v>116192925</v>
      </c>
      <c r="E35" s="22">
        <v>315186192</v>
      </c>
      <c r="F35" s="17">
        <v>361253244</v>
      </c>
      <c r="G35" s="23">
        <v>361253244</v>
      </c>
      <c r="H35" s="19">
        <v>190387281</v>
      </c>
      <c r="I35" s="22">
        <v>123128349</v>
      </c>
      <c r="J35" s="17">
        <v>148065396</v>
      </c>
      <c r="K35" s="23">
        <v>164186469</v>
      </c>
    </row>
    <row r="36" spans="1:11" ht="13.5" x14ac:dyDescent="0.25">
      <c r="A36" s="20" t="s">
        <v>42</v>
      </c>
      <c r="B36" s="17">
        <v>239060184</v>
      </c>
      <c r="C36" s="17">
        <v>232928630</v>
      </c>
      <c r="D36" s="21">
        <v>199933464</v>
      </c>
      <c r="E36" s="22">
        <v>17968212</v>
      </c>
      <c r="F36" s="17">
        <v>12442044</v>
      </c>
      <c r="G36" s="23">
        <v>12442044</v>
      </c>
      <c r="H36" s="19">
        <v>51733592</v>
      </c>
      <c r="I36" s="22">
        <v>316060420</v>
      </c>
      <c r="J36" s="17">
        <v>324237248</v>
      </c>
      <c r="K36" s="23">
        <v>329325418</v>
      </c>
    </row>
    <row r="37" spans="1:11" ht="13.5" x14ac:dyDescent="0.25">
      <c r="A37" s="20" t="s">
        <v>43</v>
      </c>
      <c r="B37" s="17">
        <v>33779322</v>
      </c>
      <c r="C37" s="17">
        <v>34476622</v>
      </c>
      <c r="D37" s="21">
        <v>-23740186</v>
      </c>
      <c r="E37" s="22">
        <v>288276096</v>
      </c>
      <c r="F37" s="17">
        <v>357286535</v>
      </c>
      <c r="G37" s="23">
        <v>357286535</v>
      </c>
      <c r="H37" s="19">
        <v>132200852</v>
      </c>
      <c r="I37" s="22">
        <v>19017189</v>
      </c>
      <c r="J37" s="17">
        <v>12991266</v>
      </c>
      <c r="K37" s="23">
        <v>9463456</v>
      </c>
    </row>
    <row r="38" spans="1:11" ht="13.5" x14ac:dyDescent="0.25">
      <c r="A38" s="20" t="s">
        <v>44</v>
      </c>
      <c r="B38" s="17">
        <v>6523803</v>
      </c>
      <c r="C38" s="17">
        <v>6992827</v>
      </c>
      <c r="D38" s="21">
        <v>7539867</v>
      </c>
      <c r="E38" s="22">
        <v>0</v>
      </c>
      <c r="F38" s="17">
        <v>0</v>
      </c>
      <c r="G38" s="23">
        <v>0</v>
      </c>
      <c r="H38" s="19">
        <v>0</v>
      </c>
      <c r="I38" s="22">
        <v>7894240</v>
      </c>
      <c r="J38" s="17">
        <v>7894240</v>
      </c>
      <c r="K38" s="23">
        <v>7894240</v>
      </c>
    </row>
    <row r="39" spans="1:11" ht="13.5" x14ac:dyDescent="0.25">
      <c r="A39" s="20" t="s">
        <v>45</v>
      </c>
      <c r="B39" s="17">
        <v>322909613</v>
      </c>
      <c r="C39" s="17">
        <v>287405380</v>
      </c>
      <c r="D39" s="21">
        <v>287398380</v>
      </c>
      <c r="E39" s="22">
        <v>42156756</v>
      </c>
      <c r="F39" s="17">
        <v>52202856</v>
      </c>
      <c r="G39" s="23">
        <v>52202856</v>
      </c>
      <c r="H39" s="19">
        <v>0</v>
      </c>
      <c r="I39" s="22">
        <v>412277338</v>
      </c>
      <c r="J39" s="17">
        <v>451417136</v>
      </c>
      <c r="K39" s="23">
        <v>476154187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529436941</v>
      </c>
      <c r="C42" s="17">
        <v>0</v>
      </c>
      <c r="D42" s="21">
        <v>371346214</v>
      </c>
      <c r="E42" s="22">
        <v>338601804</v>
      </c>
      <c r="F42" s="17">
        <v>430345056</v>
      </c>
      <c r="G42" s="23">
        <v>430345056</v>
      </c>
      <c r="H42" s="19">
        <v>467580992</v>
      </c>
      <c r="I42" s="22">
        <v>65668377</v>
      </c>
      <c r="J42" s="17">
        <v>55829914</v>
      </c>
      <c r="K42" s="23">
        <v>35666236</v>
      </c>
    </row>
    <row r="43" spans="1:11" ht="13.5" x14ac:dyDescent="0.25">
      <c r="A43" s="20" t="s">
        <v>48</v>
      </c>
      <c r="B43" s="17">
        <v>-50041955</v>
      </c>
      <c r="C43" s="17">
        <v>0</v>
      </c>
      <c r="D43" s="21">
        <v>-61207453</v>
      </c>
      <c r="E43" s="22">
        <v>-52788228</v>
      </c>
      <c r="F43" s="17">
        <v>-52496688</v>
      </c>
      <c r="G43" s="23">
        <v>-52496688</v>
      </c>
      <c r="H43" s="19">
        <v>-130725477</v>
      </c>
      <c r="I43" s="22">
        <v>-56737566</v>
      </c>
      <c r="J43" s="17">
        <v>-47195218</v>
      </c>
      <c r="K43" s="23">
        <v>-47204838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100961242</v>
      </c>
      <c r="C45" s="66">
        <v>-24455192</v>
      </c>
      <c r="D45" s="67">
        <v>352308602</v>
      </c>
      <c r="E45" s="68">
        <v>327970332</v>
      </c>
      <c r="F45" s="66">
        <v>430051224</v>
      </c>
      <c r="G45" s="69">
        <v>430051224</v>
      </c>
      <c r="H45" s="70">
        <v>336855515</v>
      </c>
      <c r="I45" s="68">
        <v>81133669</v>
      </c>
      <c r="J45" s="66">
        <v>104601353</v>
      </c>
      <c r="K45" s="69">
        <v>108333343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89096424</v>
      </c>
      <c r="C48" s="17">
        <v>45807701</v>
      </c>
      <c r="D48" s="21">
        <v>52198711</v>
      </c>
      <c r="E48" s="22">
        <v>322780332</v>
      </c>
      <c r="F48" s="17">
        <v>366951984</v>
      </c>
      <c r="G48" s="23">
        <v>366951984</v>
      </c>
      <c r="H48" s="19">
        <v>189089003</v>
      </c>
      <c r="I48" s="22">
        <v>80893671</v>
      </c>
      <c r="J48" s="17">
        <v>104371354</v>
      </c>
      <c r="K48" s="23">
        <v>108093344</v>
      </c>
    </row>
    <row r="49" spans="1:11" ht="13.5" x14ac:dyDescent="0.25">
      <c r="A49" s="20" t="s">
        <v>53</v>
      </c>
      <c r="B49" s="17">
        <f>+B75</f>
        <v>-207939408.10272065</v>
      </c>
      <c r="C49" s="17">
        <f t="shared" ref="C49:K49" si="6">+C75</f>
        <v>29252479</v>
      </c>
      <c r="D49" s="21">
        <f t="shared" si="6"/>
        <v>-77012937.719429135</v>
      </c>
      <c r="E49" s="22">
        <f t="shared" si="6"/>
        <v>293271963.09326357</v>
      </c>
      <c r="F49" s="17">
        <f t="shared" si="6"/>
        <v>365636547.0854724</v>
      </c>
      <c r="G49" s="23">
        <f t="shared" si="6"/>
        <v>365636547.0854724</v>
      </c>
      <c r="H49" s="19">
        <f t="shared" si="6"/>
        <v>129045621.49549197</v>
      </c>
      <c r="I49" s="22">
        <f t="shared" si="6"/>
        <v>-4927661.4768490493</v>
      </c>
      <c r="J49" s="17">
        <f t="shared" si="6"/>
        <v>-10285734.098545309</v>
      </c>
      <c r="K49" s="23">
        <f t="shared" si="6"/>
        <v>-12927501.998873882</v>
      </c>
    </row>
    <row r="50" spans="1:11" ht="13.5" x14ac:dyDescent="0.25">
      <c r="A50" s="30" t="s">
        <v>54</v>
      </c>
      <c r="B50" s="66">
        <f>+B48-B49</f>
        <v>297035832.10272062</v>
      </c>
      <c r="C50" s="66">
        <f t="shared" ref="C50:K50" si="7">+C48-C49</f>
        <v>16555222</v>
      </c>
      <c r="D50" s="67">
        <f t="shared" si="7"/>
        <v>129211648.71942914</v>
      </c>
      <c r="E50" s="68">
        <f t="shared" si="7"/>
        <v>29508368.906736434</v>
      </c>
      <c r="F50" s="66">
        <f t="shared" si="7"/>
        <v>1315436.914527595</v>
      </c>
      <c r="G50" s="69">
        <f t="shared" si="7"/>
        <v>1315436.914527595</v>
      </c>
      <c r="H50" s="70">
        <f t="shared" si="7"/>
        <v>60043381.504508033</v>
      </c>
      <c r="I50" s="68">
        <f t="shared" si="7"/>
        <v>85821332.476849049</v>
      </c>
      <c r="J50" s="66">
        <f t="shared" si="7"/>
        <v>114657088.09854531</v>
      </c>
      <c r="K50" s="69">
        <f t="shared" si="7"/>
        <v>121020845.99887389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234159525</v>
      </c>
      <c r="C53" s="17">
        <v>228027971</v>
      </c>
      <c r="D53" s="21">
        <v>199933464</v>
      </c>
      <c r="E53" s="22">
        <v>17968212</v>
      </c>
      <c r="F53" s="17">
        <v>-6381492</v>
      </c>
      <c r="G53" s="23">
        <v>-6381492</v>
      </c>
      <c r="H53" s="19">
        <v>51268666</v>
      </c>
      <c r="I53" s="22">
        <v>259157256</v>
      </c>
      <c r="J53" s="17">
        <v>223450471</v>
      </c>
      <c r="K53" s="23">
        <v>182567285</v>
      </c>
    </row>
    <row r="54" spans="1:11" ht="13.5" x14ac:dyDescent="0.25">
      <c r="A54" s="20" t="s">
        <v>57</v>
      </c>
      <c r="B54" s="17">
        <v>29531410</v>
      </c>
      <c r="C54" s="17">
        <v>0</v>
      </c>
      <c r="D54" s="21">
        <v>39839721</v>
      </c>
      <c r="E54" s="22">
        <v>40000008</v>
      </c>
      <c r="F54" s="17">
        <v>48000000</v>
      </c>
      <c r="G54" s="23">
        <v>48000000</v>
      </c>
      <c r="H54" s="19">
        <v>0</v>
      </c>
      <c r="I54" s="22">
        <v>50000001</v>
      </c>
      <c r="J54" s="17">
        <v>52000000</v>
      </c>
      <c r="K54" s="23">
        <v>54079993</v>
      </c>
    </row>
    <row r="55" spans="1:11" ht="13.5" x14ac:dyDescent="0.25">
      <c r="A55" s="20" t="s">
        <v>58</v>
      </c>
      <c r="B55" s="17">
        <v>8642200</v>
      </c>
      <c r="C55" s="17">
        <v>0</v>
      </c>
      <c r="D55" s="21">
        <v>14147987</v>
      </c>
      <c r="E55" s="22">
        <v>9649344</v>
      </c>
      <c r="F55" s="17">
        <v>28569384</v>
      </c>
      <c r="G55" s="23">
        <v>28569384</v>
      </c>
      <c r="H55" s="19">
        <v>8473879</v>
      </c>
      <c r="I55" s="22">
        <v>15966214</v>
      </c>
      <c r="J55" s="17">
        <v>16188863</v>
      </c>
      <c r="K55" s="23">
        <v>16836417</v>
      </c>
    </row>
    <row r="56" spans="1:11" ht="13.5" x14ac:dyDescent="0.25">
      <c r="A56" s="20" t="s">
        <v>59</v>
      </c>
      <c r="B56" s="17">
        <v>16943744</v>
      </c>
      <c r="C56" s="17">
        <v>0</v>
      </c>
      <c r="D56" s="21">
        <v>24513665</v>
      </c>
      <c r="E56" s="22">
        <v>16952112</v>
      </c>
      <c r="F56" s="17">
        <v>21072120</v>
      </c>
      <c r="G56" s="23">
        <v>21072120</v>
      </c>
      <c r="H56" s="19">
        <v>18701207</v>
      </c>
      <c r="I56" s="22">
        <v>16040000</v>
      </c>
      <c r="J56" s="17">
        <v>13145200</v>
      </c>
      <c r="K56" s="23">
        <v>14130608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8.7553489001349067</v>
      </c>
      <c r="C70" s="5">
        <f t="shared" ref="C70:K70" si="8">IF(ISERROR(C71/C72),0,(C71/C72))</f>
        <v>0</v>
      </c>
      <c r="D70" s="5">
        <f t="shared" si="8"/>
        <v>2.0756419038610892</v>
      </c>
      <c r="E70" s="5">
        <f t="shared" si="8"/>
        <v>1.3508423217349901</v>
      </c>
      <c r="F70" s="5">
        <f t="shared" si="8"/>
        <v>1.4166900603933448</v>
      </c>
      <c r="G70" s="5">
        <f t="shared" si="8"/>
        <v>1.4166900603933448</v>
      </c>
      <c r="H70" s="5">
        <f t="shared" si="8"/>
        <v>0.88428282496291821</v>
      </c>
      <c r="I70" s="5">
        <f t="shared" si="8"/>
        <v>0.67732427188359701</v>
      </c>
      <c r="J70" s="5">
        <f t="shared" si="8"/>
        <v>0.6888053801913766</v>
      </c>
      <c r="K70" s="5">
        <f t="shared" si="8"/>
        <v>0.69941706730127762</v>
      </c>
    </row>
    <row r="71" spans="1:11" hidden="1" x14ac:dyDescent="0.2">
      <c r="A71" s="1" t="s">
        <v>135</v>
      </c>
      <c r="B71" s="2">
        <f>+B83</f>
        <v>221844370</v>
      </c>
      <c r="C71" s="2">
        <f t="shared" ref="C71:K71" si="9">+C83</f>
        <v>0</v>
      </c>
      <c r="D71" s="2">
        <f t="shared" si="9"/>
        <v>66149734</v>
      </c>
      <c r="E71" s="2">
        <f t="shared" si="9"/>
        <v>31797780</v>
      </c>
      <c r="F71" s="2">
        <f t="shared" si="9"/>
        <v>45297792</v>
      </c>
      <c r="G71" s="2">
        <f t="shared" si="9"/>
        <v>45297792</v>
      </c>
      <c r="H71" s="2">
        <f t="shared" si="9"/>
        <v>42638718</v>
      </c>
      <c r="I71" s="2">
        <f t="shared" si="9"/>
        <v>19118119</v>
      </c>
      <c r="J71" s="2">
        <f t="shared" si="9"/>
        <v>20042653</v>
      </c>
      <c r="K71" s="2">
        <f t="shared" si="9"/>
        <v>20967897</v>
      </c>
    </row>
    <row r="72" spans="1:11" hidden="1" x14ac:dyDescent="0.2">
      <c r="A72" s="1" t="s">
        <v>136</v>
      </c>
      <c r="B72" s="2">
        <f>+B77</f>
        <v>25338153</v>
      </c>
      <c r="C72" s="2">
        <f t="shared" ref="C72:K72" si="10">+C77</f>
        <v>0</v>
      </c>
      <c r="D72" s="2">
        <f t="shared" si="10"/>
        <v>31869531</v>
      </c>
      <c r="E72" s="2">
        <f t="shared" si="10"/>
        <v>23539224</v>
      </c>
      <c r="F72" s="2">
        <f t="shared" si="10"/>
        <v>31974384</v>
      </c>
      <c r="G72" s="2">
        <f t="shared" si="10"/>
        <v>31974384</v>
      </c>
      <c r="H72" s="2">
        <f t="shared" si="10"/>
        <v>48218417</v>
      </c>
      <c r="I72" s="2">
        <f t="shared" si="10"/>
        <v>28225947</v>
      </c>
      <c r="J72" s="2">
        <f t="shared" si="10"/>
        <v>29097701</v>
      </c>
      <c r="K72" s="2">
        <f t="shared" si="10"/>
        <v>29979104</v>
      </c>
    </row>
    <row r="73" spans="1:11" hidden="1" x14ac:dyDescent="0.2">
      <c r="A73" s="1" t="s">
        <v>137</v>
      </c>
      <c r="B73" s="2">
        <f>+B74</f>
        <v>-7760279.4999999981</v>
      </c>
      <c r="C73" s="2">
        <f t="shared" ref="C73:K73" si="11">+(C78+C80+C81+C82)-(B78+B80+B81+B82)</f>
        <v>-18696921</v>
      </c>
      <c r="D73" s="2">
        <f t="shared" si="11"/>
        <v>15302433</v>
      </c>
      <c r="E73" s="2">
        <f t="shared" si="11"/>
        <v>-16318062</v>
      </c>
      <c r="F73" s="2">
        <f>+(F78+F80+F81+F82)-(D78+D80+D81+D82)</f>
        <v>-13382910</v>
      </c>
      <c r="G73" s="2">
        <f>+(G78+G80+G81+G82)-(D78+D80+D81+D82)</f>
        <v>-13382910</v>
      </c>
      <c r="H73" s="2">
        <f>+(H78+H80+H81+H82)-(D78+D80+D81+D82)</f>
        <v>-39771247</v>
      </c>
      <c r="I73" s="2">
        <f>+(I78+I80+I81+I82)-(E78+E80+E81+E82)</f>
        <v>21381652</v>
      </c>
      <c r="J73" s="2">
        <f t="shared" si="11"/>
        <v>-1449412</v>
      </c>
      <c r="K73" s="2">
        <f t="shared" si="11"/>
        <v>-1681608</v>
      </c>
    </row>
    <row r="74" spans="1:11" hidden="1" x14ac:dyDescent="0.2">
      <c r="A74" s="1" t="s">
        <v>138</v>
      </c>
      <c r="B74" s="2">
        <f>+TREND(C74:E74)</f>
        <v>-7760279.4999999981</v>
      </c>
      <c r="C74" s="2">
        <f>+C73</f>
        <v>-18696921</v>
      </c>
      <c r="D74" s="2">
        <f t="shared" ref="D74:K74" si="12">+D73</f>
        <v>15302433</v>
      </c>
      <c r="E74" s="2">
        <f t="shared" si="12"/>
        <v>-16318062</v>
      </c>
      <c r="F74" s="2">
        <f t="shared" si="12"/>
        <v>-13382910</v>
      </c>
      <c r="G74" s="2">
        <f t="shared" si="12"/>
        <v>-13382910</v>
      </c>
      <c r="H74" s="2">
        <f t="shared" si="12"/>
        <v>-39771247</v>
      </c>
      <c r="I74" s="2">
        <f t="shared" si="12"/>
        <v>21381652</v>
      </c>
      <c r="J74" s="2">
        <f t="shared" si="12"/>
        <v>-1449412</v>
      </c>
      <c r="K74" s="2">
        <f t="shared" si="12"/>
        <v>-1681608</v>
      </c>
    </row>
    <row r="75" spans="1:11" hidden="1" x14ac:dyDescent="0.2">
      <c r="A75" s="1" t="s">
        <v>139</v>
      </c>
      <c r="B75" s="2">
        <f>+B84-(((B80+B81+B82+B78)*B70)-B79)</f>
        <v>-207939408.10272065</v>
      </c>
      <c r="C75" s="2">
        <f t="shared" ref="C75:K75" si="13">+C84-(((C80+C81+C82+C78)*C70)-C79)</f>
        <v>29252479</v>
      </c>
      <c r="D75" s="2">
        <f t="shared" si="13"/>
        <v>-77012937.719429135</v>
      </c>
      <c r="E75" s="2">
        <f t="shared" si="13"/>
        <v>293271963.09326357</v>
      </c>
      <c r="F75" s="2">
        <f t="shared" si="13"/>
        <v>365636547.0854724</v>
      </c>
      <c r="G75" s="2">
        <f t="shared" si="13"/>
        <v>365636547.0854724</v>
      </c>
      <c r="H75" s="2">
        <f t="shared" si="13"/>
        <v>129045621.49549197</v>
      </c>
      <c r="I75" s="2">
        <f t="shared" si="13"/>
        <v>-4927661.4768490493</v>
      </c>
      <c r="J75" s="2">
        <f t="shared" si="13"/>
        <v>-10285734.098545309</v>
      </c>
      <c r="K75" s="2">
        <f t="shared" si="13"/>
        <v>-12927501.998873882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25338153</v>
      </c>
      <c r="C77" s="3">
        <v>0</v>
      </c>
      <c r="D77" s="3">
        <v>31869531</v>
      </c>
      <c r="E77" s="3">
        <v>23539224</v>
      </c>
      <c r="F77" s="3">
        <v>31974384</v>
      </c>
      <c r="G77" s="3">
        <v>31974384</v>
      </c>
      <c r="H77" s="3">
        <v>48218417</v>
      </c>
      <c r="I77" s="3">
        <v>28225947</v>
      </c>
      <c r="J77" s="3">
        <v>29097701</v>
      </c>
      <c r="K77" s="3">
        <v>29979104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15022406</v>
      </c>
      <c r="C79" s="3">
        <v>16506604</v>
      </c>
      <c r="D79" s="3">
        <v>-37811946</v>
      </c>
      <c r="E79" s="3">
        <v>288276096</v>
      </c>
      <c r="F79" s="3">
        <v>357286535</v>
      </c>
      <c r="G79" s="3">
        <v>357286535</v>
      </c>
      <c r="H79" s="3">
        <v>112502807</v>
      </c>
      <c r="I79" s="3">
        <v>9922123</v>
      </c>
      <c r="J79" s="3">
        <v>3896200</v>
      </c>
      <c r="K79" s="3">
        <v>368390</v>
      </c>
    </row>
    <row r="80" spans="1:11" hidden="1" x14ac:dyDescent="0.2">
      <c r="A80" s="1" t="s">
        <v>71</v>
      </c>
      <c r="B80" s="3">
        <v>1193765</v>
      </c>
      <c r="C80" s="3">
        <v>1645079</v>
      </c>
      <c r="D80" s="3">
        <v>6770933</v>
      </c>
      <c r="E80" s="3">
        <v>405852</v>
      </c>
      <c r="F80" s="3">
        <v>405852</v>
      </c>
      <c r="G80" s="3">
        <v>405852</v>
      </c>
      <c r="H80" s="3">
        <v>-11650165</v>
      </c>
      <c r="I80" s="3">
        <v>2261552</v>
      </c>
      <c r="J80" s="3">
        <v>2053140</v>
      </c>
      <c r="K80" s="3">
        <v>1871532</v>
      </c>
    </row>
    <row r="81" spans="1:11" hidden="1" x14ac:dyDescent="0.2">
      <c r="A81" s="1" t="s">
        <v>72</v>
      </c>
      <c r="B81" s="3">
        <v>25924633</v>
      </c>
      <c r="C81" s="3">
        <v>6776398</v>
      </c>
      <c r="D81" s="3">
        <v>16952977</v>
      </c>
      <c r="E81" s="3">
        <v>6999996</v>
      </c>
      <c r="F81" s="3">
        <v>9935148</v>
      </c>
      <c r="G81" s="3">
        <v>9935148</v>
      </c>
      <c r="H81" s="3">
        <v>-4397172</v>
      </c>
      <c r="I81" s="3">
        <v>26525948</v>
      </c>
      <c r="J81" s="3">
        <v>25284948</v>
      </c>
      <c r="K81" s="3">
        <v>23784948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221844370</v>
      </c>
      <c r="C83" s="3">
        <v>0</v>
      </c>
      <c r="D83" s="3">
        <v>66149734</v>
      </c>
      <c r="E83" s="3">
        <v>31797780</v>
      </c>
      <c r="F83" s="3">
        <v>45297792</v>
      </c>
      <c r="G83" s="3">
        <v>45297792</v>
      </c>
      <c r="H83" s="3">
        <v>42638718</v>
      </c>
      <c r="I83" s="3">
        <v>19118119</v>
      </c>
      <c r="J83" s="3">
        <v>20042653</v>
      </c>
      <c r="K83" s="3">
        <v>20967897</v>
      </c>
    </row>
    <row r="84" spans="1:11" hidden="1" x14ac:dyDescent="0.2">
      <c r="A84" s="1" t="s">
        <v>75</v>
      </c>
      <c r="B84" s="3">
        <v>14469222</v>
      </c>
      <c r="C84" s="3">
        <v>12745875</v>
      </c>
      <c r="D84" s="3">
        <v>10041350</v>
      </c>
      <c r="E84" s="3">
        <v>15000000</v>
      </c>
      <c r="F84" s="3">
        <v>23000004</v>
      </c>
      <c r="G84" s="3">
        <v>23000004</v>
      </c>
      <c r="H84" s="3">
        <v>2352430</v>
      </c>
      <c r="I84" s="3">
        <v>4648688</v>
      </c>
      <c r="J84" s="3">
        <v>4648688</v>
      </c>
      <c r="K84" s="3">
        <v>4648688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52219905</v>
      </c>
      <c r="C5" s="17">
        <v>45673389</v>
      </c>
      <c r="D5" s="21">
        <v>61227298</v>
      </c>
      <c r="E5" s="22">
        <v>50934748</v>
      </c>
      <c r="F5" s="17">
        <v>50934748</v>
      </c>
      <c r="G5" s="23">
        <v>50934748</v>
      </c>
      <c r="H5" s="19">
        <v>49560933</v>
      </c>
      <c r="I5" s="22">
        <v>55009529</v>
      </c>
      <c r="J5" s="17">
        <v>57539964</v>
      </c>
      <c r="K5" s="23">
        <v>60186805</v>
      </c>
    </row>
    <row r="6" spans="1:11" ht="13.5" x14ac:dyDescent="0.25">
      <c r="A6" s="20" t="s">
        <v>18</v>
      </c>
      <c r="B6" s="17">
        <v>91968117</v>
      </c>
      <c r="C6" s="17">
        <v>99898215</v>
      </c>
      <c r="D6" s="21">
        <v>93794643</v>
      </c>
      <c r="E6" s="22">
        <v>129875736</v>
      </c>
      <c r="F6" s="17">
        <v>129948931</v>
      </c>
      <c r="G6" s="23">
        <v>129948931</v>
      </c>
      <c r="H6" s="19">
        <v>110115261</v>
      </c>
      <c r="I6" s="22">
        <v>148999217</v>
      </c>
      <c r="J6" s="17">
        <v>156254979</v>
      </c>
      <c r="K6" s="23">
        <v>163864189</v>
      </c>
    </row>
    <row r="7" spans="1:11" ht="13.5" x14ac:dyDescent="0.25">
      <c r="A7" s="20" t="s">
        <v>19</v>
      </c>
      <c r="B7" s="17">
        <v>2360507</v>
      </c>
      <c r="C7" s="17">
        <v>3251362</v>
      </c>
      <c r="D7" s="21">
        <v>4096602</v>
      </c>
      <c r="E7" s="22">
        <v>3437457</v>
      </c>
      <c r="F7" s="17">
        <v>5821355</v>
      </c>
      <c r="G7" s="23">
        <v>5821355</v>
      </c>
      <c r="H7" s="19">
        <v>5719959</v>
      </c>
      <c r="I7" s="22">
        <v>6164815</v>
      </c>
      <c r="J7" s="17">
        <v>6466890</v>
      </c>
      <c r="K7" s="23">
        <v>6783768</v>
      </c>
    </row>
    <row r="8" spans="1:11" ht="13.5" x14ac:dyDescent="0.25">
      <c r="A8" s="20" t="s">
        <v>20</v>
      </c>
      <c r="B8" s="17">
        <v>172495869</v>
      </c>
      <c r="C8" s="17">
        <v>151474808</v>
      </c>
      <c r="D8" s="21">
        <v>169652161</v>
      </c>
      <c r="E8" s="22">
        <v>184412925</v>
      </c>
      <c r="F8" s="17">
        <v>183630925</v>
      </c>
      <c r="G8" s="23">
        <v>183630925</v>
      </c>
      <c r="H8" s="19">
        <v>184481086</v>
      </c>
      <c r="I8" s="22">
        <v>193868006</v>
      </c>
      <c r="J8" s="17">
        <v>192588006</v>
      </c>
      <c r="K8" s="23">
        <v>188906006</v>
      </c>
    </row>
    <row r="9" spans="1:11" ht="13.5" x14ac:dyDescent="0.25">
      <c r="A9" s="20" t="s">
        <v>21</v>
      </c>
      <c r="B9" s="17">
        <v>12647295</v>
      </c>
      <c r="C9" s="17">
        <v>25829283</v>
      </c>
      <c r="D9" s="21">
        <v>34306912</v>
      </c>
      <c r="E9" s="22">
        <v>12032875</v>
      </c>
      <c r="F9" s="17">
        <v>35006253</v>
      </c>
      <c r="G9" s="23">
        <v>35006253</v>
      </c>
      <c r="H9" s="19">
        <v>21686241</v>
      </c>
      <c r="I9" s="22">
        <v>40479620</v>
      </c>
      <c r="J9" s="17">
        <v>42365450</v>
      </c>
      <c r="K9" s="23">
        <v>44339201</v>
      </c>
    </row>
    <row r="10" spans="1:11" ht="25.5" x14ac:dyDescent="0.2">
      <c r="A10" s="24" t="s">
        <v>130</v>
      </c>
      <c r="B10" s="25">
        <f>SUM(B5:B9)</f>
        <v>331691693</v>
      </c>
      <c r="C10" s="26">
        <f t="shared" ref="C10:K10" si="0">SUM(C5:C9)</f>
        <v>326127057</v>
      </c>
      <c r="D10" s="27">
        <f t="shared" si="0"/>
        <v>363077616</v>
      </c>
      <c r="E10" s="25">
        <f t="shared" si="0"/>
        <v>380693741</v>
      </c>
      <c r="F10" s="26">
        <f t="shared" si="0"/>
        <v>405342212</v>
      </c>
      <c r="G10" s="28">
        <f t="shared" si="0"/>
        <v>405342212</v>
      </c>
      <c r="H10" s="29">
        <f t="shared" si="0"/>
        <v>371563480</v>
      </c>
      <c r="I10" s="25">
        <f t="shared" si="0"/>
        <v>444521187</v>
      </c>
      <c r="J10" s="26">
        <f t="shared" si="0"/>
        <v>455215289</v>
      </c>
      <c r="K10" s="28">
        <f t="shared" si="0"/>
        <v>464079969</v>
      </c>
    </row>
    <row r="11" spans="1:11" ht="13.5" x14ac:dyDescent="0.25">
      <c r="A11" s="20" t="s">
        <v>22</v>
      </c>
      <c r="B11" s="17">
        <v>125304848</v>
      </c>
      <c r="C11" s="17">
        <v>136081981</v>
      </c>
      <c r="D11" s="21">
        <v>141113417</v>
      </c>
      <c r="E11" s="22">
        <v>162629836</v>
      </c>
      <c r="F11" s="17">
        <v>150666833</v>
      </c>
      <c r="G11" s="23">
        <v>150666833</v>
      </c>
      <c r="H11" s="19">
        <v>142965555</v>
      </c>
      <c r="I11" s="22">
        <v>170157897</v>
      </c>
      <c r="J11" s="17">
        <v>181304651</v>
      </c>
      <c r="K11" s="23">
        <v>190104926</v>
      </c>
    </row>
    <row r="12" spans="1:11" ht="13.5" x14ac:dyDescent="0.25">
      <c r="A12" s="20" t="s">
        <v>23</v>
      </c>
      <c r="B12" s="17">
        <v>10135754</v>
      </c>
      <c r="C12" s="17">
        <v>10342519</v>
      </c>
      <c r="D12" s="21">
        <v>10853909</v>
      </c>
      <c r="E12" s="22">
        <v>11339985</v>
      </c>
      <c r="F12" s="17">
        <v>11983332</v>
      </c>
      <c r="G12" s="23">
        <v>11983332</v>
      </c>
      <c r="H12" s="19">
        <v>11381173</v>
      </c>
      <c r="I12" s="22">
        <v>11774641</v>
      </c>
      <c r="J12" s="17">
        <v>12351600</v>
      </c>
      <c r="K12" s="23">
        <v>12956825</v>
      </c>
    </row>
    <row r="13" spans="1:11" ht="13.5" x14ac:dyDescent="0.25">
      <c r="A13" s="20" t="s">
        <v>24</v>
      </c>
      <c r="B13" s="17">
        <v>33448307</v>
      </c>
      <c r="C13" s="17">
        <v>31566747</v>
      </c>
      <c r="D13" s="21">
        <v>34719669</v>
      </c>
      <c r="E13" s="22">
        <v>36077320</v>
      </c>
      <c r="F13" s="17">
        <v>36077320</v>
      </c>
      <c r="G13" s="23">
        <v>36077320</v>
      </c>
      <c r="H13" s="19">
        <v>36268898</v>
      </c>
      <c r="I13" s="22">
        <v>37845107</v>
      </c>
      <c r="J13" s="17">
        <v>39699517</v>
      </c>
      <c r="K13" s="23">
        <v>41644796</v>
      </c>
    </row>
    <row r="14" spans="1:11" ht="13.5" x14ac:dyDescent="0.25">
      <c r="A14" s="20" t="s">
        <v>25</v>
      </c>
      <c r="B14" s="17">
        <v>2853566</v>
      </c>
      <c r="C14" s="17">
        <v>3337905</v>
      </c>
      <c r="D14" s="21">
        <v>4248883</v>
      </c>
      <c r="E14" s="22">
        <v>0</v>
      </c>
      <c r="F14" s="17">
        <v>3829407</v>
      </c>
      <c r="G14" s="23">
        <v>3829407</v>
      </c>
      <c r="H14" s="19">
        <v>316</v>
      </c>
      <c r="I14" s="22">
        <v>3828907</v>
      </c>
      <c r="J14" s="17">
        <v>4016523</v>
      </c>
      <c r="K14" s="23">
        <v>4213333</v>
      </c>
    </row>
    <row r="15" spans="1:11" ht="13.5" x14ac:dyDescent="0.25">
      <c r="A15" s="20" t="s">
        <v>26</v>
      </c>
      <c r="B15" s="17">
        <v>71171230</v>
      </c>
      <c r="C15" s="17">
        <v>86967571</v>
      </c>
      <c r="D15" s="21">
        <v>85371916</v>
      </c>
      <c r="E15" s="22">
        <v>96986213</v>
      </c>
      <c r="F15" s="17">
        <v>96584833</v>
      </c>
      <c r="G15" s="23">
        <v>96584833</v>
      </c>
      <c r="H15" s="19">
        <v>95880700</v>
      </c>
      <c r="I15" s="22">
        <v>97529660</v>
      </c>
      <c r="J15" s="17">
        <v>102361013</v>
      </c>
      <c r="K15" s="23">
        <v>107376753</v>
      </c>
    </row>
    <row r="16" spans="1:11" ht="13.5" x14ac:dyDescent="0.25">
      <c r="A16" s="20" t="s">
        <v>27</v>
      </c>
      <c r="B16" s="17">
        <v>1331131</v>
      </c>
      <c r="C16" s="17">
        <v>1313322</v>
      </c>
      <c r="D16" s="21">
        <v>1067666</v>
      </c>
      <c r="E16" s="22">
        <v>1250000</v>
      </c>
      <c r="F16" s="17">
        <v>1480000</v>
      </c>
      <c r="G16" s="23">
        <v>1480000</v>
      </c>
      <c r="H16" s="19">
        <v>1067053</v>
      </c>
      <c r="I16" s="22">
        <v>1250000</v>
      </c>
      <c r="J16" s="17">
        <v>1311250</v>
      </c>
      <c r="K16" s="23">
        <v>1375501</v>
      </c>
    </row>
    <row r="17" spans="1:11" ht="13.5" x14ac:dyDescent="0.25">
      <c r="A17" s="20" t="s">
        <v>28</v>
      </c>
      <c r="B17" s="17">
        <v>114699080</v>
      </c>
      <c r="C17" s="17">
        <v>108639982</v>
      </c>
      <c r="D17" s="21">
        <v>135432112</v>
      </c>
      <c r="E17" s="22">
        <v>103726926</v>
      </c>
      <c r="F17" s="17">
        <v>152271202</v>
      </c>
      <c r="G17" s="23">
        <v>152271202</v>
      </c>
      <c r="H17" s="19">
        <v>118002374</v>
      </c>
      <c r="I17" s="22">
        <v>157984931</v>
      </c>
      <c r="J17" s="17">
        <v>165276778</v>
      </c>
      <c r="K17" s="23">
        <v>127021710</v>
      </c>
    </row>
    <row r="18" spans="1:11" ht="13.5" x14ac:dyDescent="0.25">
      <c r="A18" s="30" t="s">
        <v>29</v>
      </c>
      <c r="B18" s="31">
        <f>SUM(B11:B17)</f>
        <v>358943916</v>
      </c>
      <c r="C18" s="32">
        <f t="shared" ref="C18:K18" si="1">SUM(C11:C17)</f>
        <v>378250027</v>
      </c>
      <c r="D18" s="33">
        <f t="shared" si="1"/>
        <v>412807572</v>
      </c>
      <c r="E18" s="31">
        <f t="shared" si="1"/>
        <v>412010280</v>
      </c>
      <c r="F18" s="32">
        <f t="shared" si="1"/>
        <v>452892927</v>
      </c>
      <c r="G18" s="34">
        <f t="shared" si="1"/>
        <v>452892927</v>
      </c>
      <c r="H18" s="35">
        <f t="shared" si="1"/>
        <v>405566069</v>
      </c>
      <c r="I18" s="31">
        <f t="shared" si="1"/>
        <v>480371143</v>
      </c>
      <c r="J18" s="32">
        <f t="shared" si="1"/>
        <v>506321332</v>
      </c>
      <c r="K18" s="34">
        <f t="shared" si="1"/>
        <v>484693844</v>
      </c>
    </row>
    <row r="19" spans="1:11" ht="13.5" x14ac:dyDescent="0.25">
      <c r="A19" s="30" t="s">
        <v>30</v>
      </c>
      <c r="B19" s="36">
        <f>+B10-B18</f>
        <v>-27252223</v>
      </c>
      <c r="C19" s="37">
        <f t="shared" ref="C19:K19" si="2">+C10-C18</f>
        <v>-52122970</v>
      </c>
      <c r="D19" s="38">
        <f t="shared" si="2"/>
        <v>-49729956</v>
      </c>
      <c r="E19" s="36">
        <f t="shared" si="2"/>
        <v>-31316539</v>
      </c>
      <c r="F19" s="37">
        <f t="shared" si="2"/>
        <v>-47550715</v>
      </c>
      <c r="G19" s="39">
        <f t="shared" si="2"/>
        <v>-47550715</v>
      </c>
      <c r="H19" s="40">
        <f t="shared" si="2"/>
        <v>-34002589</v>
      </c>
      <c r="I19" s="36">
        <f t="shared" si="2"/>
        <v>-35849956</v>
      </c>
      <c r="J19" s="37">
        <f t="shared" si="2"/>
        <v>-51106043</v>
      </c>
      <c r="K19" s="39">
        <f t="shared" si="2"/>
        <v>-20613875</v>
      </c>
    </row>
    <row r="20" spans="1:11" ht="25.5" x14ac:dyDescent="0.2">
      <c r="A20" s="41" t="s">
        <v>31</v>
      </c>
      <c r="B20" s="42">
        <v>45591107</v>
      </c>
      <c r="C20" s="43">
        <v>47935985</v>
      </c>
      <c r="D20" s="44">
        <v>48120000</v>
      </c>
      <c r="E20" s="42">
        <v>50139000</v>
      </c>
      <c r="F20" s="43">
        <v>45417000</v>
      </c>
      <c r="G20" s="45">
        <v>45417000</v>
      </c>
      <c r="H20" s="46">
        <v>48845756</v>
      </c>
      <c r="I20" s="42">
        <v>58291000</v>
      </c>
      <c r="J20" s="43">
        <v>43022000</v>
      </c>
      <c r="K20" s="45">
        <v>45892000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18338884</v>
      </c>
      <c r="C22" s="55">
        <f t="shared" ref="C22:K22" si="3">SUM(C19:C21)</f>
        <v>-4186985</v>
      </c>
      <c r="D22" s="56">
        <f t="shared" si="3"/>
        <v>-1609956</v>
      </c>
      <c r="E22" s="54">
        <f t="shared" si="3"/>
        <v>18822461</v>
      </c>
      <c r="F22" s="55">
        <f t="shared" si="3"/>
        <v>-2133715</v>
      </c>
      <c r="G22" s="57">
        <f t="shared" si="3"/>
        <v>-2133715</v>
      </c>
      <c r="H22" s="58">
        <f t="shared" si="3"/>
        <v>14843167</v>
      </c>
      <c r="I22" s="54">
        <f t="shared" si="3"/>
        <v>22441044</v>
      </c>
      <c r="J22" s="55">
        <f t="shared" si="3"/>
        <v>-8084043</v>
      </c>
      <c r="K22" s="57">
        <f t="shared" si="3"/>
        <v>25278125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18338884</v>
      </c>
      <c r="C24" s="37">
        <f t="shared" ref="C24:K24" si="4">SUM(C22:C23)</f>
        <v>-4186985</v>
      </c>
      <c r="D24" s="38">
        <f t="shared" si="4"/>
        <v>-1609956</v>
      </c>
      <c r="E24" s="36">
        <f t="shared" si="4"/>
        <v>18822461</v>
      </c>
      <c r="F24" s="37">
        <f t="shared" si="4"/>
        <v>-2133715</v>
      </c>
      <c r="G24" s="39">
        <f t="shared" si="4"/>
        <v>-2133715</v>
      </c>
      <c r="H24" s="40">
        <f t="shared" si="4"/>
        <v>14843167</v>
      </c>
      <c r="I24" s="36">
        <f t="shared" si="4"/>
        <v>22441044</v>
      </c>
      <c r="J24" s="37">
        <f t="shared" si="4"/>
        <v>-8084043</v>
      </c>
      <c r="K24" s="39">
        <f t="shared" si="4"/>
        <v>25278125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846948353</v>
      </c>
      <c r="C27" s="66">
        <v>918003551</v>
      </c>
      <c r="D27" s="67">
        <v>950721511</v>
      </c>
      <c r="E27" s="68">
        <v>39697803</v>
      </c>
      <c r="F27" s="66">
        <v>36168995</v>
      </c>
      <c r="G27" s="69">
        <v>36168995</v>
      </c>
      <c r="H27" s="70">
        <v>45554341</v>
      </c>
      <c r="I27" s="68">
        <v>60936129</v>
      </c>
      <c r="J27" s="66">
        <v>31323478</v>
      </c>
      <c r="K27" s="69">
        <v>33819130</v>
      </c>
    </row>
    <row r="28" spans="1:11" ht="13.5" x14ac:dyDescent="0.25">
      <c r="A28" s="71" t="s">
        <v>36</v>
      </c>
      <c r="B28" s="17">
        <v>468409198</v>
      </c>
      <c r="C28" s="17">
        <v>537714482</v>
      </c>
      <c r="D28" s="21">
        <v>575284579</v>
      </c>
      <c r="E28" s="22">
        <v>28902303</v>
      </c>
      <c r="F28" s="17">
        <v>26867520</v>
      </c>
      <c r="G28" s="23">
        <v>26867520</v>
      </c>
      <c r="H28" s="19">
        <v>0</v>
      </c>
      <c r="I28" s="22">
        <v>37179129</v>
      </c>
      <c r="J28" s="17">
        <v>31323478</v>
      </c>
      <c r="K28" s="23">
        <v>33819130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347429286</v>
      </c>
      <c r="C31" s="17">
        <v>380289069</v>
      </c>
      <c r="D31" s="21">
        <v>375436932</v>
      </c>
      <c r="E31" s="22">
        <v>10795500</v>
      </c>
      <c r="F31" s="17">
        <v>9301475</v>
      </c>
      <c r="G31" s="23">
        <v>9301475</v>
      </c>
      <c r="H31" s="19">
        <v>0</v>
      </c>
      <c r="I31" s="22">
        <v>23757000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815838484</v>
      </c>
      <c r="C32" s="66">
        <f t="shared" ref="C32:K32" si="5">SUM(C28:C31)</f>
        <v>918003551</v>
      </c>
      <c r="D32" s="67">
        <f t="shared" si="5"/>
        <v>950721511</v>
      </c>
      <c r="E32" s="68">
        <f t="shared" si="5"/>
        <v>39697803</v>
      </c>
      <c r="F32" s="66">
        <f t="shared" si="5"/>
        <v>36168995</v>
      </c>
      <c r="G32" s="69">
        <f t="shared" si="5"/>
        <v>36168995</v>
      </c>
      <c r="H32" s="70">
        <f t="shared" si="5"/>
        <v>0</v>
      </c>
      <c r="I32" s="68">
        <f t="shared" si="5"/>
        <v>60936129</v>
      </c>
      <c r="J32" s="66">
        <f t="shared" si="5"/>
        <v>31323478</v>
      </c>
      <c r="K32" s="69">
        <f t="shared" si="5"/>
        <v>33819130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99120640</v>
      </c>
      <c r="C35" s="17">
        <v>88372289</v>
      </c>
      <c r="D35" s="21">
        <v>64325916</v>
      </c>
      <c r="E35" s="22">
        <v>124250086</v>
      </c>
      <c r="F35" s="17">
        <v>112398104</v>
      </c>
      <c r="G35" s="23">
        <v>112398104</v>
      </c>
      <c r="H35" s="19">
        <v>85742632</v>
      </c>
      <c r="I35" s="22">
        <v>120013479</v>
      </c>
      <c r="J35" s="17">
        <v>104775973</v>
      </c>
      <c r="K35" s="23">
        <v>132011817</v>
      </c>
    </row>
    <row r="36" spans="1:11" ht="13.5" x14ac:dyDescent="0.25">
      <c r="A36" s="20" t="s">
        <v>42</v>
      </c>
      <c r="B36" s="17">
        <v>643937194</v>
      </c>
      <c r="C36" s="17">
        <v>659549537</v>
      </c>
      <c r="D36" s="21">
        <v>687686679</v>
      </c>
      <c r="E36" s="22">
        <v>685810101</v>
      </c>
      <c r="F36" s="17">
        <v>682281293</v>
      </c>
      <c r="G36" s="23">
        <v>682281293</v>
      </c>
      <c r="H36" s="19">
        <v>697259009</v>
      </c>
      <c r="I36" s="22">
        <v>705280640</v>
      </c>
      <c r="J36" s="17">
        <v>703829923</v>
      </c>
      <c r="K36" s="23">
        <v>736429565</v>
      </c>
    </row>
    <row r="37" spans="1:11" ht="13.5" x14ac:dyDescent="0.25">
      <c r="A37" s="20" t="s">
        <v>43</v>
      </c>
      <c r="B37" s="17">
        <v>74353387</v>
      </c>
      <c r="C37" s="17">
        <v>78780777</v>
      </c>
      <c r="D37" s="21">
        <v>65715785</v>
      </c>
      <c r="E37" s="22">
        <v>142324462</v>
      </c>
      <c r="F37" s="17">
        <v>147899849</v>
      </c>
      <c r="G37" s="23">
        <v>147899849</v>
      </c>
      <c r="H37" s="19">
        <v>81861636</v>
      </c>
      <c r="I37" s="22">
        <v>153939820</v>
      </c>
      <c r="J37" s="17">
        <v>160817230</v>
      </c>
      <c r="K37" s="23">
        <v>168136855</v>
      </c>
    </row>
    <row r="38" spans="1:11" ht="13.5" x14ac:dyDescent="0.25">
      <c r="A38" s="20" t="s">
        <v>44</v>
      </c>
      <c r="B38" s="17">
        <v>31024210</v>
      </c>
      <c r="C38" s="17">
        <v>32581419</v>
      </c>
      <c r="D38" s="21">
        <v>29756343</v>
      </c>
      <c r="E38" s="22">
        <v>0</v>
      </c>
      <c r="F38" s="17">
        <v>0</v>
      </c>
      <c r="G38" s="23">
        <v>0</v>
      </c>
      <c r="H38" s="19">
        <v>29756343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619341607</v>
      </c>
      <c r="C39" s="17">
        <v>640746860</v>
      </c>
      <c r="D39" s="21">
        <v>658150690</v>
      </c>
      <c r="E39" s="22">
        <v>668035725</v>
      </c>
      <c r="F39" s="17">
        <v>647779548</v>
      </c>
      <c r="G39" s="23">
        <v>647779548</v>
      </c>
      <c r="H39" s="19">
        <v>656540495</v>
      </c>
      <c r="I39" s="22">
        <v>671854299</v>
      </c>
      <c r="J39" s="17">
        <v>648313166</v>
      </c>
      <c r="K39" s="23">
        <v>700854728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13230701</v>
      </c>
      <c r="C42" s="17">
        <v>37886373</v>
      </c>
      <c r="D42" s="21">
        <v>564157720</v>
      </c>
      <c r="E42" s="22">
        <v>40708334</v>
      </c>
      <c r="F42" s="17">
        <v>29398830</v>
      </c>
      <c r="G42" s="23">
        <v>29398830</v>
      </c>
      <c r="H42" s="19">
        <v>576404174</v>
      </c>
      <c r="I42" s="22">
        <v>105198293</v>
      </c>
      <c r="J42" s="17">
        <v>89398061</v>
      </c>
      <c r="K42" s="23">
        <v>81602478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-19718411</v>
      </c>
      <c r="E43" s="22">
        <v>-45652473</v>
      </c>
      <c r="F43" s="17">
        <v>-41594346</v>
      </c>
      <c r="G43" s="23">
        <v>-41594346</v>
      </c>
      <c r="H43" s="19">
        <v>-2071794</v>
      </c>
      <c r="I43" s="22">
        <v>-70076549</v>
      </c>
      <c r="J43" s="17">
        <v>-36022000</v>
      </c>
      <c r="K43" s="23">
        <v>-38892000</v>
      </c>
    </row>
    <row r="44" spans="1:11" ht="13.5" x14ac:dyDescent="0.25">
      <c r="A44" s="20" t="s">
        <v>49</v>
      </c>
      <c r="B44" s="17">
        <v>184668</v>
      </c>
      <c r="C44" s="17">
        <v>147210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13415369</v>
      </c>
      <c r="C45" s="66">
        <v>38033583</v>
      </c>
      <c r="D45" s="67">
        <v>544439309</v>
      </c>
      <c r="E45" s="68">
        <v>39174062</v>
      </c>
      <c r="F45" s="66">
        <v>31922685</v>
      </c>
      <c r="G45" s="69">
        <v>31922685</v>
      </c>
      <c r="H45" s="70">
        <v>610729954</v>
      </c>
      <c r="I45" s="68">
        <v>79239945</v>
      </c>
      <c r="J45" s="66">
        <v>82610575</v>
      </c>
      <c r="K45" s="69">
        <v>62899992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63448859</v>
      </c>
      <c r="C48" s="17">
        <v>47481449</v>
      </c>
      <c r="D48" s="21">
        <v>36397573</v>
      </c>
      <c r="E48" s="22">
        <v>39059062</v>
      </c>
      <c r="F48" s="17">
        <v>19983333</v>
      </c>
      <c r="G48" s="23">
        <v>19983333</v>
      </c>
      <c r="H48" s="19">
        <v>40230530</v>
      </c>
      <c r="I48" s="22">
        <v>58830913</v>
      </c>
      <c r="J48" s="17">
        <v>61201509</v>
      </c>
      <c r="K48" s="23">
        <v>40441873</v>
      </c>
    </row>
    <row r="49" spans="1:11" ht="13.5" x14ac:dyDescent="0.25">
      <c r="A49" s="20" t="s">
        <v>53</v>
      </c>
      <c r="B49" s="17">
        <f>+B75</f>
        <v>76446436.788411081</v>
      </c>
      <c r="C49" s="17">
        <f t="shared" ref="C49:K49" si="6">+C75</f>
        <v>69144597.026016235</v>
      </c>
      <c r="D49" s="21">
        <f t="shared" si="6"/>
        <v>57830751.440736502</v>
      </c>
      <c r="E49" s="22">
        <f t="shared" si="6"/>
        <v>56568309.886656784</v>
      </c>
      <c r="F49" s="17">
        <f t="shared" si="6"/>
        <v>54852529.802758418</v>
      </c>
      <c r="G49" s="23">
        <f t="shared" si="6"/>
        <v>54852529.802758418</v>
      </c>
      <c r="H49" s="19">
        <f t="shared" si="6"/>
        <v>53623769.147534996</v>
      </c>
      <c r="I49" s="22">
        <f t="shared" si="6"/>
        <v>88037934.275362849</v>
      </c>
      <c r="J49" s="17">
        <f t="shared" si="6"/>
        <v>109197716.36160034</v>
      </c>
      <c r="K49" s="23">
        <f t="shared" si="6"/>
        <v>58248197.273411475</v>
      </c>
    </row>
    <row r="50" spans="1:11" ht="13.5" x14ac:dyDescent="0.25">
      <c r="A50" s="30" t="s">
        <v>54</v>
      </c>
      <c r="B50" s="66">
        <f>+B48-B49</f>
        <v>-12997577.788411081</v>
      </c>
      <c r="C50" s="66">
        <f t="shared" ref="C50:K50" si="7">+C48-C49</f>
        <v>-21663148.026016235</v>
      </c>
      <c r="D50" s="67">
        <f t="shared" si="7"/>
        <v>-21433178.440736502</v>
      </c>
      <c r="E50" s="68">
        <f t="shared" si="7"/>
        <v>-17509247.886656784</v>
      </c>
      <c r="F50" s="66">
        <f t="shared" si="7"/>
        <v>-34869196.802758418</v>
      </c>
      <c r="G50" s="69">
        <f t="shared" si="7"/>
        <v>-34869196.802758418</v>
      </c>
      <c r="H50" s="70">
        <f t="shared" si="7"/>
        <v>-13393239.147534996</v>
      </c>
      <c r="I50" s="68">
        <f t="shared" si="7"/>
        <v>-29207021.275362849</v>
      </c>
      <c r="J50" s="66">
        <f t="shared" si="7"/>
        <v>-47996207.361600339</v>
      </c>
      <c r="K50" s="69">
        <f t="shared" si="7"/>
        <v>-17806324.273411475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607664988</v>
      </c>
      <c r="C53" s="17">
        <v>574940981</v>
      </c>
      <c r="D53" s="21">
        <v>565508026</v>
      </c>
      <c r="E53" s="22">
        <v>685810101</v>
      </c>
      <c r="F53" s="17">
        <v>682281293</v>
      </c>
      <c r="G53" s="23">
        <v>682281293</v>
      </c>
      <c r="H53" s="19">
        <v>555408599</v>
      </c>
      <c r="I53" s="22">
        <v>705280640</v>
      </c>
      <c r="J53" s="17">
        <v>703829923</v>
      </c>
      <c r="K53" s="23">
        <v>736429565</v>
      </c>
    </row>
    <row r="54" spans="1:11" ht="13.5" x14ac:dyDescent="0.25">
      <c r="A54" s="20" t="s">
        <v>57</v>
      </c>
      <c r="B54" s="17">
        <v>33448307</v>
      </c>
      <c r="C54" s="17">
        <v>31566747</v>
      </c>
      <c r="D54" s="21">
        <v>34719669</v>
      </c>
      <c r="E54" s="22">
        <v>36077320</v>
      </c>
      <c r="F54" s="17">
        <v>36077320</v>
      </c>
      <c r="G54" s="23">
        <v>36077320</v>
      </c>
      <c r="H54" s="19">
        <v>36268898</v>
      </c>
      <c r="I54" s="22">
        <v>37845107</v>
      </c>
      <c r="J54" s="17">
        <v>39699517</v>
      </c>
      <c r="K54" s="23">
        <v>41644796</v>
      </c>
    </row>
    <row r="55" spans="1:11" ht="13.5" x14ac:dyDescent="0.25">
      <c r="A55" s="20" t="s">
        <v>58</v>
      </c>
      <c r="B55" s="17">
        <v>691954288</v>
      </c>
      <c r="C55" s="17">
        <v>730400267</v>
      </c>
      <c r="D55" s="21">
        <v>752572034</v>
      </c>
      <c r="E55" s="22">
        <v>11594501</v>
      </c>
      <c r="F55" s="17">
        <v>9559718</v>
      </c>
      <c r="G55" s="23">
        <v>9559718</v>
      </c>
      <c r="H55" s="19">
        <v>13369150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8446774</v>
      </c>
      <c r="C56" s="17">
        <v>10821664</v>
      </c>
      <c r="D56" s="21">
        <v>13304096</v>
      </c>
      <c r="E56" s="22">
        <v>12706977</v>
      </c>
      <c r="F56" s="17">
        <v>12732594</v>
      </c>
      <c r="G56" s="23">
        <v>12732594</v>
      </c>
      <c r="H56" s="19">
        <v>11763982</v>
      </c>
      <c r="I56" s="22">
        <v>12390000</v>
      </c>
      <c r="J56" s="17">
        <v>13102010</v>
      </c>
      <c r="K56" s="23">
        <v>13744008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1039796</v>
      </c>
      <c r="D59" s="21">
        <v>-81483</v>
      </c>
      <c r="E59" s="22">
        <v>4981994</v>
      </c>
      <c r="F59" s="17">
        <v>4981994</v>
      </c>
      <c r="G59" s="23">
        <v>4981994</v>
      </c>
      <c r="H59" s="19">
        <v>3913794</v>
      </c>
      <c r="I59" s="22">
        <v>5479066</v>
      </c>
      <c r="J59" s="17">
        <v>5747539</v>
      </c>
      <c r="K59" s="23">
        <v>6029169</v>
      </c>
    </row>
    <row r="60" spans="1:11" ht="13.5" x14ac:dyDescent="0.25">
      <c r="A60" s="20" t="s">
        <v>62</v>
      </c>
      <c r="B60" s="17">
        <v>14200743</v>
      </c>
      <c r="C60" s="17">
        <v>18063565</v>
      </c>
      <c r="D60" s="21">
        <v>21292520</v>
      </c>
      <c r="E60" s="22">
        <v>20060914</v>
      </c>
      <c r="F60" s="17">
        <v>20060914</v>
      </c>
      <c r="G60" s="23">
        <v>20060914</v>
      </c>
      <c r="H60" s="19">
        <v>18520955</v>
      </c>
      <c r="I60" s="22">
        <v>21787101</v>
      </c>
      <c r="J60" s="17">
        <v>22798036</v>
      </c>
      <c r="K60" s="23">
        <v>23855900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8.8470555749694448E-3</v>
      </c>
      <c r="C70" s="5">
        <f t="shared" ref="C70:K70" si="8">IF(ISERROR(C71/C72),0,(C71/C72))</f>
        <v>0.20106321677121322</v>
      </c>
      <c r="D70" s="5">
        <f t="shared" si="8"/>
        <v>0.43361332990810075</v>
      </c>
      <c r="E70" s="5">
        <f t="shared" si="8"/>
        <v>0.95500820519370033</v>
      </c>
      <c r="F70" s="5">
        <f t="shared" si="8"/>
        <v>0.97533209555632794</v>
      </c>
      <c r="G70" s="5">
        <f t="shared" si="8"/>
        <v>0.97533209555632794</v>
      </c>
      <c r="H70" s="5">
        <f t="shared" si="8"/>
        <v>0.73497154411752885</v>
      </c>
      <c r="I70" s="5">
        <f t="shared" si="8"/>
        <v>1.1745783485393102</v>
      </c>
      <c r="J70" s="5">
        <f t="shared" si="8"/>
        <v>1.2160645986491274</v>
      </c>
      <c r="K70" s="5">
        <f t="shared" si="8"/>
        <v>1.2160142651714236</v>
      </c>
    </row>
    <row r="71" spans="1:11" hidden="1" x14ac:dyDescent="0.2">
      <c r="A71" s="1" t="s">
        <v>135</v>
      </c>
      <c r="B71" s="2">
        <f>+B83</f>
        <v>1383604</v>
      </c>
      <c r="C71" s="2">
        <f t="shared" ref="C71:K71" si="9">+C83</f>
        <v>34325216</v>
      </c>
      <c r="D71" s="2">
        <f t="shared" si="9"/>
        <v>85265168</v>
      </c>
      <c r="E71" s="2">
        <f t="shared" si="9"/>
        <v>183829793</v>
      </c>
      <c r="F71" s="2">
        <f t="shared" si="9"/>
        <v>210171240</v>
      </c>
      <c r="G71" s="2">
        <f t="shared" si="9"/>
        <v>210171240</v>
      </c>
      <c r="H71" s="2">
        <f t="shared" si="9"/>
        <v>133020300</v>
      </c>
      <c r="I71" s="2">
        <f t="shared" si="9"/>
        <v>281444391</v>
      </c>
      <c r="J71" s="2">
        <f t="shared" si="9"/>
        <v>305289801</v>
      </c>
      <c r="K71" s="2">
        <f t="shared" si="9"/>
        <v>319845501</v>
      </c>
    </row>
    <row r="72" spans="1:11" hidden="1" x14ac:dyDescent="0.2">
      <c r="A72" s="1" t="s">
        <v>136</v>
      </c>
      <c r="B72" s="2">
        <f>+B77</f>
        <v>156391467</v>
      </c>
      <c r="C72" s="2">
        <f t="shared" ref="C72:K72" si="10">+C77</f>
        <v>170718526</v>
      </c>
      <c r="D72" s="2">
        <f t="shared" si="10"/>
        <v>196638715</v>
      </c>
      <c r="E72" s="2">
        <f t="shared" si="10"/>
        <v>192490276</v>
      </c>
      <c r="F72" s="2">
        <f t="shared" si="10"/>
        <v>215486849</v>
      </c>
      <c r="G72" s="2">
        <f t="shared" si="10"/>
        <v>215486849</v>
      </c>
      <c r="H72" s="2">
        <f t="shared" si="10"/>
        <v>180987007</v>
      </c>
      <c r="I72" s="2">
        <f t="shared" si="10"/>
        <v>239613127</v>
      </c>
      <c r="J72" s="2">
        <f t="shared" si="10"/>
        <v>251047355</v>
      </c>
      <c r="K72" s="2">
        <f t="shared" si="10"/>
        <v>263027754</v>
      </c>
    </row>
    <row r="73" spans="1:11" hidden="1" x14ac:dyDescent="0.2">
      <c r="A73" s="1" t="s">
        <v>137</v>
      </c>
      <c r="B73" s="2">
        <f>+B74</f>
        <v>-6425362</v>
      </c>
      <c r="C73" s="2">
        <f t="shared" ref="C73:K73" si="11">+(C78+C80+C81+C82)-(B78+B80+B81+B82)</f>
        <v>-431861</v>
      </c>
      <c r="D73" s="2">
        <f t="shared" si="11"/>
        <v>-6576691</v>
      </c>
      <c r="E73" s="2">
        <f t="shared" si="11"/>
        <v>23239485</v>
      </c>
      <c r="F73" s="2">
        <f>+(F78+F80+F81+F82)-(D78+D80+D81+D82)</f>
        <v>23256320</v>
      </c>
      <c r="G73" s="2">
        <f>+(G78+G80+G81+G82)-(D78+D80+D81+D82)</f>
        <v>23256320</v>
      </c>
      <c r="H73" s="2">
        <f>+(H78+H80+H81+H82)-(D78+D80+D81+D82)</f>
        <v>5753630</v>
      </c>
      <c r="I73" s="2">
        <f>+(I78+I80+I81+I82)-(E78+E80+E81+E82)</f>
        <v>-36964269</v>
      </c>
      <c r="J73" s="2">
        <f t="shared" si="11"/>
        <v>-9989222</v>
      </c>
      <c r="K73" s="2">
        <f t="shared" si="11"/>
        <v>45921320</v>
      </c>
    </row>
    <row r="74" spans="1:11" hidden="1" x14ac:dyDescent="0.2">
      <c r="A74" s="1" t="s">
        <v>138</v>
      </c>
      <c r="B74" s="2">
        <f>+TREND(C74:E74)</f>
        <v>-6425362</v>
      </c>
      <c r="C74" s="2">
        <f>+C73</f>
        <v>-431861</v>
      </c>
      <c r="D74" s="2">
        <f t="shared" ref="D74:K74" si="12">+D73</f>
        <v>-6576691</v>
      </c>
      <c r="E74" s="2">
        <f t="shared" si="12"/>
        <v>23239485</v>
      </c>
      <c r="F74" s="2">
        <f t="shared" si="12"/>
        <v>23256320</v>
      </c>
      <c r="G74" s="2">
        <f t="shared" si="12"/>
        <v>23256320</v>
      </c>
      <c r="H74" s="2">
        <f t="shared" si="12"/>
        <v>5753630</v>
      </c>
      <c r="I74" s="2">
        <f t="shared" si="12"/>
        <v>-36964269</v>
      </c>
      <c r="J74" s="2">
        <f t="shared" si="12"/>
        <v>-9989222</v>
      </c>
      <c r="K74" s="2">
        <f t="shared" si="12"/>
        <v>45921320</v>
      </c>
    </row>
    <row r="75" spans="1:11" hidden="1" x14ac:dyDescent="0.2">
      <c r="A75" s="1" t="s">
        <v>139</v>
      </c>
      <c r="B75" s="2">
        <f>+B84-(((B80+B81+B82+B78)*B70)-B79)</f>
        <v>76446436.788411081</v>
      </c>
      <c r="C75" s="2">
        <f t="shared" ref="C75:K75" si="13">+C84-(((C80+C81+C82+C78)*C70)-C79)</f>
        <v>69144597.026016235</v>
      </c>
      <c r="D75" s="2">
        <f t="shared" si="13"/>
        <v>57830751.440736502</v>
      </c>
      <c r="E75" s="2">
        <f t="shared" si="13"/>
        <v>56568309.886656784</v>
      </c>
      <c r="F75" s="2">
        <f t="shared" si="13"/>
        <v>54852529.802758418</v>
      </c>
      <c r="G75" s="2">
        <f t="shared" si="13"/>
        <v>54852529.802758418</v>
      </c>
      <c r="H75" s="2">
        <f t="shared" si="13"/>
        <v>53623769.147534996</v>
      </c>
      <c r="I75" s="2">
        <f t="shared" si="13"/>
        <v>88037934.275362849</v>
      </c>
      <c r="J75" s="2">
        <f t="shared" si="13"/>
        <v>109197716.36160034</v>
      </c>
      <c r="K75" s="2">
        <f t="shared" si="13"/>
        <v>58248197.273411475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156391467</v>
      </c>
      <c r="C77" s="3">
        <v>170718526</v>
      </c>
      <c r="D77" s="3">
        <v>196638715</v>
      </c>
      <c r="E77" s="3">
        <v>192490276</v>
      </c>
      <c r="F77" s="3">
        <v>215486849</v>
      </c>
      <c r="G77" s="3">
        <v>215486849</v>
      </c>
      <c r="H77" s="3">
        <v>180987007</v>
      </c>
      <c r="I77" s="3">
        <v>239613127</v>
      </c>
      <c r="J77" s="3">
        <v>251047355</v>
      </c>
      <c r="K77" s="3">
        <v>263027754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59548493</v>
      </c>
      <c r="C79" s="3">
        <v>64349170</v>
      </c>
      <c r="D79" s="3">
        <v>49044810</v>
      </c>
      <c r="E79" s="3">
        <v>90198605</v>
      </c>
      <c r="F79" s="3">
        <v>90668605</v>
      </c>
      <c r="G79" s="3">
        <v>90668605</v>
      </c>
      <c r="H79" s="3">
        <v>53190700</v>
      </c>
      <c r="I79" s="3">
        <v>95540524</v>
      </c>
      <c r="J79" s="3">
        <v>99748807</v>
      </c>
      <c r="K79" s="3">
        <v>104241280</v>
      </c>
    </row>
    <row r="80" spans="1:11" hidden="1" x14ac:dyDescent="0.2">
      <c r="A80" s="1" t="s">
        <v>71</v>
      </c>
      <c r="B80" s="3">
        <v>14521436</v>
      </c>
      <c r="C80" s="3">
        <v>15332897</v>
      </c>
      <c r="D80" s="3">
        <v>7604149</v>
      </c>
      <c r="E80" s="3">
        <v>49255609</v>
      </c>
      <c r="F80" s="3">
        <v>49272444</v>
      </c>
      <c r="G80" s="3">
        <v>49272444</v>
      </c>
      <c r="H80" s="3">
        <v>77261164</v>
      </c>
      <c r="I80" s="3">
        <v>24148715</v>
      </c>
      <c r="J80" s="3">
        <v>17863349</v>
      </c>
      <c r="K80" s="3">
        <v>18631537</v>
      </c>
    </row>
    <row r="81" spans="1:11" hidden="1" x14ac:dyDescent="0.2">
      <c r="A81" s="1" t="s">
        <v>72</v>
      </c>
      <c r="B81" s="3">
        <v>19024438</v>
      </c>
      <c r="C81" s="3">
        <v>17781116</v>
      </c>
      <c r="D81" s="3">
        <v>18933173</v>
      </c>
      <c r="E81" s="3">
        <v>521198</v>
      </c>
      <c r="F81" s="3">
        <v>521198</v>
      </c>
      <c r="G81" s="3">
        <v>521198</v>
      </c>
      <c r="H81" s="3">
        <v>-44970212</v>
      </c>
      <c r="I81" s="3">
        <v>-11336177</v>
      </c>
      <c r="J81" s="3">
        <v>-15040033</v>
      </c>
      <c r="K81" s="3">
        <v>30113099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1383604</v>
      </c>
      <c r="C83" s="3">
        <v>34325216</v>
      </c>
      <c r="D83" s="3">
        <v>85265168</v>
      </c>
      <c r="E83" s="3">
        <v>183829793</v>
      </c>
      <c r="F83" s="3">
        <v>210171240</v>
      </c>
      <c r="G83" s="3">
        <v>210171240</v>
      </c>
      <c r="H83" s="3">
        <v>133020300</v>
      </c>
      <c r="I83" s="3">
        <v>281444391</v>
      </c>
      <c r="J83" s="3">
        <v>305289801</v>
      </c>
      <c r="K83" s="3">
        <v>319845501</v>
      </c>
    </row>
    <row r="84" spans="1:11" hidden="1" x14ac:dyDescent="0.2">
      <c r="A84" s="1" t="s">
        <v>75</v>
      </c>
      <c r="B84" s="3">
        <v>17194726</v>
      </c>
      <c r="C84" s="3">
        <v>11453437</v>
      </c>
      <c r="D84" s="3">
        <v>20292878</v>
      </c>
      <c r="E84" s="3">
        <v>13906964</v>
      </c>
      <c r="F84" s="3">
        <v>12749262</v>
      </c>
      <c r="G84" s="3">
        <v>12749262</v>
      </c>
      <c r="H84" s="3">
        <v>24166000</v>
      </c>
      <c r="I84" s="3">
        <v>7546740</v>
      </c>
      <c r="J84" s="3">
        <v>12882244</v>
      </c>
      <c r="K84" s="3">
        <v>13281090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74880952</v>
      </c>
      <c r="C6" s="17">
        <v>91395908</v>
      </c>
      <c r="D6" s="21">
        <v>83048397</v>
      </c>
      <c r="E6" s="22">
        <v>171421549</v>
      </c>
      <c r="F6" s="17">
        <v>158715056</v>
      </c>
      <c r="G6" s="23">
        <v>158715056</v>
      </c>
      <c r="H6" s="19">
        <v>61787873</v>
      </c>
      <c r="I6" s="22">
        <v>120916791</v>
      </c>
      <c r="J6" s="17">
        <v>126478962</v>
      </c>
      <c r="K6" s="23">
        <v>132296995</v>
      </c>
    </row>
    <row r="7" spans="1:11" ht="13.5" x14ac:dyDescent="0.25">
      <c r="A7" s="20" t="s">
        <v>19</v>
      </c>
      <c r="B7" s="17">
        <v>2859616</v>
      </c>
      <c r="C7" s="17">
        <v>1904348</v>
      </c>
      <c r="D7" s="21">
        <v>6506060</v>
      </c>
      <c r="E7" s="22">
        <v>8680325</v>
      </c>
      <c r="F7" s="17">
        <v>9497206</v>
      </c>
      <c r="G7" s="23">
        <v>9497206</v>
      </c>
      <c r="H7" s="19">
        <v>7715697</v>
      </c>
      <c r="I7" s="22">
        <v>10907718</v>
      </c>
      <c r="J7" s="17">
        <v>11409473</v>
      </c>
      <c r="K7" s="23">
        <v>11934309</v>
      </c>
    </row>
    <row r="8" spans="1:11" ht="13.5" x14ac:dyDescent="0.25">
      <c r="A8" s="20" t="s">
        <v>20</v>
      </c>
      <c r="B8" s="17">
        <v>440966908</v>
      </c>
      <c r="C8" s="17">
        <v>411249065</v>
      </c>
      <c r="D8" s="21">
        <v>462549853</v>
      </c>
      <c r="E8" s="22">
        <v>451809000</v>
      </c>
      <c r="F8" s="17">
        <v>499453999</v>
      </c>
      <c r="G8" s="23">
        <v>499453999</v>
      </c>
      <c r="H8" s="19">
        <v>498978188</v>
      </c>
      <c r="I8" s="22">
        <v>530893000</v>
      </c>
      <c r="J8" s="17">
        <v>555214000</v>
      </c>
      <c r="K8" s="23">
        <v>585737000</v>
      </c>
    </row>
    <row r="9" spans="1:11" ht="13.5" x14ac:dyDescent="0.25">
      <c r="A9" s="20" t="s">
        <v>21</v>
      </c>
      <c r="B9" s="17">
        <v>38372518</v>
      </c>
      <c r="C9" s="17">
        <v>34937392</v>
      </c>
      <c r="D9" s="21">
        <v>37162516</v>
      </c>
      <c r="E9" s="22">
        <v>34061226</v>
      </c>
      <c r="F9" s="17">
        <v>33943817</v>
      </c>
      <c r="G9" s="23">
        <v>33943817</v>
      </c>
      <c r="H9" s="19">
        <v>39015576</v>
      </c>
      <c r="I9" s="22">
        <v>35530987</v>
      </c>
      <c r="J9" s="17">
        <v>37076332</v>
      </c>
      <c r="K9" s="23">
        <v>38875022</v>
      </c>
    </row>
    <row r="10" spans="1:11" ht="25.5" x14ac:dyDescent="0.2">
      <c r="A10" s="24" t="s">
        <v>130</v>
      </c>
      <c r="B10" s="25">
        <f>SUM(B5:B9)</f>
        <v>557079994</v>
      </c>
      <c r="C10" s="26">
        <f t="shared" ref="C10:K10" si="0">SUM(C5:C9)</f>
        <v>539486713</v>
      </c>
      <c r="D10" s="27">
        <f t="shared" si="0"/>
        <v>589266826</v>
      </c>
      <c r="E10" s="25">
        <f t="shared" si="0"/>
        <v>665972100</v>
      </c>
      <c r="F10" s="26">
        <f t="shared" si="0"/>
        <v>701610078</v>
      </c>
      <c r="G10" s="28">
        <f t="shared" si="0"/>
        <v>701610078</v>
      </c>
      <c r="H10" s="29">
        <f t="shared" si="0"/>
        <v>607497334</v>
      </c>
      <c r="I10" s="25">
        <f t="shared" si="0"/>
        <v>698248496</v>
      </c>
      <c r="J10" s="26">
        <f t="shared" si="0"/>
        <v>730178767</v>
      </c>
      <c r="K10" s="28">
        <f t="shared" si="0"/>
        <v>768843326</v>
      </c>
    </row>
    <row r="11" spans="1:11" ht="13.5" x14ac:dyDescent="0.25">
      <c r="A11" s="20" t="s">
        <v>22</v>
      </c>
      <c r="B11" s="17">
        <v>210812947</v>
      </c>
      <c r="C11" s="17">
        <v>240433224</v>
      </c>
      <c r="D11" s="21">
        <v>211413702</v>
      </c>
      <c r="E11" s="22">
        <v>249819856</v>
      </c>
      <c r="F11" s="17">
        <v>248427971</v>
      </c>
      <c r="G11" s="23">
        <v>248427971</v>
      </c>
      <c r="H11" s="19">
        <v>204386132</v>
      </c>
      <c r="I11" s="22">
        <v>287537816</v>
      </c>
      <c r="J11" s="17">
        <v>300764554</v>
      </c>
      <c r="K11" s="23">
        <v>314599718</v>
      </c>
    </row>
    <row r="12" spans="1:11" ht="13.5" x14ac:dyDescent="0.25">
      <c r="A12" s="20" t="s">
        <v>23</v>
      </c>
      <c r="B12" s="17">
        <v>5664429</v>
      </c>
      <c r="C12" s="17">
        <v>6632757</v>
      </c>
      <c r="D12" s="21">
        <v>6064520</v>
      </c>
      <c r="E12" s="22">
        <v>5907306</v>
      </c>
      <c r="F12" s="17">
        <v>6294250</v>
      </c>
      <c r="G12" s="23">
        <v>6294250</v>
      </c>
      <c r="H12" s="19">
        <v>5797749</v>
      </c>
      <c r="I12" s="22">
        <v>6702418</v>
      </c>
      <c r="J12" s="17">
        <v>7010725</v>
      </c>
      <c r="K12" s="23">
        <v>7333218</v>
      </c>
    </row>
    <row r="13" spans="1:11" ht="13.5" x14ac:dyDescent="0.25">
      <c r="A13" s="20" t="s">
        <v>24</v>
      </c>
      <c r="B13" s="17">
        <v>100297401</v>
      </c>
      <c r="C13" s="17">
        <v>89961907</v>
      </c>
      <c r="D13" s="21">
        <v>81001278</v>
      </c>
      <c r="E13" s="22">
        <v>111495869</v>
      </c>
      <c r="F13" s="17">
        <v>79507332</v>
      </c>
      <c r="G13" s="23">
        <v>79507332</v>
      </c>
      <c r="H13" s="19">
        <v>73762490</v>
      </c>
      <c r="I13" s="22">
        <v>83876883</v>
      </c>
      <c r="J13" s="17">
        <v>87735219</v>
      </c>
      <c r="K13" s="23">
        <v>91771039</v>
      </c>
    </row>
    <row r="14" spans="1:11" ht="13.5" x14ac:dyDescent="0.25">
      <c r="A14" s="20" t="s">
        <v>25</v>
      </c>
      <c r="B14" s="17">
        <v>5429234</v>
      </c>
      <c r="C14" s="17">
        <v>1244043</v>
      </c>
      <c r="D14" s="21">
        <v>4219304</v>
      </c>
      <c r="E14" s="22">
        <v>5000000</v>
      </c>
      <c r="F14" s="17">
        <v>0</v>
      </c>
      <c r="G14" s="23">
        <v>0</v>
      </c>
      <c r="H14" s="19">
        <v>835976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80057481</v>
      </c>
      <c r="C15" s="17">
        <v>96259127</v>
      </c>
      <c r="D15" s="21">
        <v>135787499</v>
      </c>
      <c r="E15" s="22">
        <v>37789896</v>
      </c>
      <c r="F15" s="17">
        <v>56502298</v>
      </c>
      <c r="G15" s="23">
        <v>56502298</v>
      </c>
      <c r="H15" s="19">
        <v>73071464</v>
      </c>
      <c r="I15" s="22">
        <v>46680605</v>
      </c>
      <c r="J15" s="17">
        <v>48450444</v>
      </c>
      <c r="K15" s="23">
        <v>50888054</v>
      </c>
    </row>
    <row r="16" spans="1:11" ht="13.5" x14ac:dyDescent="0.25">
      <c r="A16" s="20" t="s">
        <v>27</v>
      </c>
      <c r="B16" s="17">
        <v>380000</v>
      </c>
      <c r="C16" s="17">
        <v>10000000</v>
      </c>
      <c r="D16" s="21">
        <v>10000000</v>
      </c>
      <c r="E16" s="22">
        <v>15000000</v>
      </c>
      <c r="F16" s="17">
        <v>15000000</v>
      </c>
      <c r="G16" s="23">
        <v>15000000</v>
      </c>
      <c r="H16" s="19">
        <v>3996967</v>
      </c>
      <c r="I16" s="22">
        <v>20000000</v>
      </c>
      <c r="J16" s="17">
        <v>20920000</v>
      </c>
      <c r="K16" s="23">
        <v>21882320</v>
      </c>
    </row>
    <row r="17" spans="1:11" ht="13.5" x14ac:dyDescent="0.25">
      <c r="A17" s="20" t="s">
        <v>28</v>
      </c>
      <c r="B17" s="17">
        <v>355321263</v>
      </c>
      <c r="C17" s="17">
        <v>351762476</v>
      </c>
      <c r="D17" s="21">
        <v>320267402</v>
      </c>
      <c r="E17" s="22">
        <v>170150963</v>
      </c>
      <c r="F17" s="17">
        <v>259297281</v>
      </c>
      <c r="G17" s="23">
        <v>259297281</v>
      </c>
      <c r="H17" s="19">
        <v>257758221</v>
      </c>
      <c r="I17" s="22">
        <v>222660032</v>
      </c>
      <c r="J17" s="17">
        <v>217181969</v>
      </c>
      <c r="K17" s="23">
        <v>231524361</v>
      </c>
    </row>
    <row r="18" spans="1:11" ht="13.5" x14ac:dyDescent="0.25">
      <c r="A18" s="30" t="s">
        <v>29</v>
      </c>
      <c r="B18" s="31">
        <f>SUM(B11:B17)</f>
        <v>757962755</v>
      </c>
      <c r="C18" s="32">
        <f t="shared" ref="C18:K18" si="1">SUM(C11:C17)</f>
        <v>796293534</v>
      </c>
      <c r="D18" s="33">
        <f t="shared" si="1"/>
        <v>768753705</v>
      </c>
      <c r="E18" s="31">
        <f t="shared" si="1"/>
        <v>595163890</v>
      </c>
      <c r="F18" s="32">
        <f t="shared" si="1"/>
        <v>665029132</v>
      </c>
      <c r="G18" s="34">
        <f t="shared" si="1"/>
        <v>665029132</v>
      </c>
      <c r="H18" s="35">
        <f t="shared" si="1"/>
        <v>619608999</v>
      </c>
      <c r="I18" s="31">
        <f t="shared" si="1"/>
        <v>667457754</v>
      </c>
      <c r="J18" s="32">
        <f t="shared" si="1"/>
        <v>682062911</v>
      </c>
      <c r="K18" s="34">
        <f t="shared" si="1"/>
        <v>717998710</v>
      </c>
    </row>
    <row r="19" spans="1:11" ht="13.5" x14ac:dyDescent="0.25">
      <c r="A19" s="30" t="s">
        <v>30</v>
      </c>
      <c r="B19" s="36">
        <f>+B10-B18</f>
        <v>-200882761</v>
      </c>
      <c r="C19" s="37">
        <f t="shared" ref="C19:K19" si="2">+C10-C18</f>
        <v>-256806821</v>
      </c>
      <c r="D19" s="38">
        <f t="shared" si="2"/>
        <v>-179486879</v>
      </c>
      <c r="E19" s="36">
        <f t="shared" si="2"/>
        <v>70808210</v>
      </c>
      <c r="F19" s="37">
        <f t="shared" si="2"/>
        <v>36580946</v>
      </c>
      <c r="G19" s="39">
        <f t="shared" si="2"/>
        <v>36580946</v>
      </c>
      <c r="H19" s="40">
        <f t="shared" si="2"/>
        <v>-12111665</v>
      </c>
      <c r="I19" s="36">
        <f t="shared" si="2"/>
        <v>30790742</v>
      </c>
      <c r="J19" s="37">
        <f t="shared" si="2"/>
        <v>48115856</v>
      </c>
      <c r="K19" s="39">
        <f t="shared" si="2"/>
        <v>50844616</v>
      </c>
    </row>
    <row r="20" spans="1:11" ht="25.5" x14ac:dyDescent="0.2">
      <c r="A20" s="41" t="s">
        <v>31</v>
      </c>
      <c r="B20" s="42">
        <v>272731212</v>
      </c>
      <c r="C20" s="43">
        <v>277700449</v>
      </c>
      <c r="D20" s="44">
        <v>307684878</v>
      </c>
      <c r="E20" s="42">
        <v>276845000</v>
      </c>
      <c r="F20" s="43">
        <v>256722000</v>
      </c>
      <c r="G20" s="45">
        <v>256722000</v>
      </c>
      <c r="H20" s="46">
        <v>262804686</v>
      </c>
      <c r="I20" s="42">
        <v>301278000</v>
      </c>
      <c r="J20" s="43">
        <v>318329000</v>
      </c>
      <c r="K20" s="45">
        <v>347895000</v>
      </c>
    </row>
    <row r="21" spans="1:11" ht="13.5" x14ac:dyDescent="0.25">
      <c r="A21" s="47" t="s">
        <v>32</v>
      </c>
      <c r="B21" s="48">
        <v>0</v>
      </c>
      <c r="C21" s="49">
        <v>8405340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71848451</v>
      </c>
      <c r="C22" s="55">
        <f t="shared" ref="C22:K22" si="3">SUM(C19:C21)</f>
        <v>29298968</v>
      </c>
      <c r="D22" s="56">
        <f t="shared" si="3"/>
        <v>128197999</v>
      </c>
      <c r="E22" s="54">
        <f t="shared" si="3"/>
        <v>347653210</v>
      </c>
      <c r="F22" s="55">
        <f t="shared" si="3"/>
        <v>293302946</v>
      </c>
      <c r="G22" s="57">
        <f t="shared" si="3"/>
        <v>293302946</v>
      </c>
      <c r="H22" s="58">
        <f t="shared" si="3"/>
        <v>250693021</v>
      </c>
      <c r="I22" s="54">
        <f t="shared" si="3"/>
        <v>332068742</v>
      </c>
      <c r="J22" s="55">
        <f t="shared" si="3"/>
        <v>366444856</v>
      </c>
      <c r="K22" s="57">
        <f t="shared" si="3"/>
        <v>398739616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71848451</v>
      </c>
      <c r="C24" s="37">
        <f t="shared" ref="C24:K24" si="4">SUM(C22:C23)</f>
        <v>29298968</v>
      </c>
      <c r="D24" s="38">
        <f t="shared" si="4"/>
        <v>128197999</v>
      </c>
      <c r="E24" s="36">
        <f t="shared" si="4"/>
        <v>347653210</v>
      </c>
      <c r="F24" s="37">
        <f t="shared" si="4"/>
        <v>293302946</v>
      </c>
      <c r="G24" s="39">
        <f t="shared" si="4"/>
        <v>293302946</v>
      </c>
      <c r="H24" s="40">
        <f t="shared" si="4"/>
        <v>250693021</v>
      </c>
      <c r="I24" s="36">
        <f t="shared" si="4"/>
        <v>332068742</v>
      </c>
      <c r="J24" s="37">
        <f t="shared" si="4"/>
        <v>366444856</v>
      </c>
      <c r="K24" s="39">
        <f t="shared" si="4"/>
        <v>398739616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566766948</v>
      </c>
      <c r="C27" s="66">
        <v>865601157</v>
      </c>
      <c r="D27" s="67">
        <v>1074866337</v>
      </c>
      <c r="E27" s="68">
        <v>371252703</v>
      </c>
      <c r="F27" s="66">
        <v>224717756</v>
      </c>
      <c r="G27" s="69">
        <v>224717756</v>
      </c>
      <c r="H27" s="70">
        <v>203876022</v>
      </c>
      <c r="I27" s="68">
        <v>281989224</v>
      </c>
      <c r="J27" s="66">
        <v>298831329</v>
      </c>
      <c r="K27" s="69">
        <v>325441777</v>
      </c>
    </row>
    <row r="28" spans="1:11" ht="13.5" x14ac:dyDescent="0.25">
      <c r="A28" s="71" t="s">
        <v>36</v>
      </c>
      <c r="B28" s="17">
        <v>507773335</v>
      </c>
      <c r="C28" s="17">
        <v>797438271</v>
      </c>
      <c r="D28" s="21">
        <v>982503076</v>
      </c>
      <c r="E28" s="22">
        <v>235961793</v>
      </c>
      <c r="F28" s="17">
        <v>214632632</v>
      </c>
      <c r="G28" s="23">
        <v>214632632</v>
      </c>
      <c r="H28" s="19">
        <v>0</v>
      </c>
      <c r="I28" s="22">
        <v>253415650</v>
      </c>
      <c r="J28" s="17">
        <v>267330373</v>
      </c>
      <c r="K28" s="23">
        <v>292395088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133913043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58993613</v>
      </c>
      <c r="C31" s="17">
        <v>68162886</v>
      </c>
      <c r="D31" s="21">
        <v>92363261</v>
      </c>
      <c r="E31" s="22">
        <v>1377867</v>
      </c>
      <c r="F31" s="17">
        <v>10085124</v>
      </c>
      <c r="G31" s="23">
        <v>10085124</v>
      </c>
      <c r="H31" s="19">
        <v>0</v>
      </c>
      <c r="I31" s="22">
        <v>28573574</v>
      </c>
      <c r="J31" s="17">
        <v>31500956</v>
      </c>
      <c r="K31" s="23">
        <v>33046689</v>
      </c>
    </row>
    <row r="32" spans="1:11" ht="13.5" x14ac:dyDescent="0.25">
      <c r="A32" s="30" t="s">
        <v>39</v>
      </c>
      <c r="B32" s="66">
        <f>SUM(B28:B31)</f>
        <v>566766948</v>
      </c>
      <c r="C32" s="66">
        <f t="shared" ref="C32:K32" si="5">SUM(C28:C31)</f>
        <v>865601157</v>
      </c>
      <c r="D32" s="67">
        <f t="shared" si="5"/>
        <v>1074866337</v>
      </c>
      <c r="E32" s="68">
        <f t="shared" si="5"/>
        <v>371252703</v>
      </c>
      <c r="F32" s="66">
        <f t="shared" si="5"/>
        <v>224717756</v>
      </c>
      <c r="G32" s="69">
        <f t="shared" si="5"/>
        <v>224717756</v>
      </c>
      <c r="H32" s="70">
        <f t="shared" si="5"/>
        <v>0</v>
      </c>
      <c r="I32" s="68">
        <f t="shared" si="5"/>
        <v>281989224</v>
      </c>
      <c r="J32" s="66">
        <f t="shared" si="5"/>
        <v>298831329</v>
      </c>
      <c r="K32" s="69">
        <f t="shared" si="5"/>
        <v>325441777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308991836</v>
      </c>
      <c r="C35" s="17">
        <v>65609650</v>
      </c>
      <c r="D35" s="21">
        <v>154771730</v>
      </c>
      <c r="E35" s="22">
        <v>571632293</v>
      </c>
      <c r="F35" s="17">
        <v>480897009</v>
      </c>
      <c r="G35" s="23">
        <v>480897009</v>
      </c>
      <c r="H35" s="19">
        <v>352012420</v>
      </c>
      <c r="I35" s="22">
        <v>397405119</v>
      </c>
      <c r="J35" s="17">
        <v>479056312</v>
      </c>
      <c r="K35" s="23">
        <v>481242579</v>
      </c>
    </row>
    <row r="36" spans="1:11" ht="13.5" x14ac:dyDescent="0.25">
      <c r="A36" s="20" t="s">
        <v>42</v>
      </c>
      <c r="B36" s="17">
        <v>2377855952</v>
      </c>
      <c r="C36" s="17">
        <v>2698234470</v>
      </c>
      <c r="D36" s="21">
        <v>2713069259</v>
      </c>
      <c r="E36" s="22">
        <v>2738243017</v>
      </c>
      <c r="F36" s="17">
        <v>2741456226</v>
      </c>
      <c r="G36" s="23">
        <v>2741456226</v>
      </c>
      <c r="H36" s="19">
        <v>130206437</v>
      </c>
      <c r="I36" s="22">
        <v>2795734863</v>
      </c>
      <c r="J36" s="17">
        <v>2850579251</v>
      </c>
      <c r="K36" s="23">
        <v>2938762431</v>
      </c>
    </row>
    <row r="37" spans="1:11" ht="13.5" x14ac:dyDescent="0.25">
      <c r="A37" s="20" t="s">
        <v>43</v>
      </c>
      <c r="B37" s="17">
        <v>405701808</v>
      </c>
      <c r="C37" s="17">
        <v>467067780</v>
      </c>
      <c r="D37" s="21">
        <v>513869465</v>
      </c>
      <c r="E37" s="22">
        <v>388369699</v>
      </c>
      <c r="F37" s="17">
        <v>512225491</v>
      </c>
      <c r="G37" s="23">
        <v>512225491</v>
      </c>
      <c r="H37" s="19">
        <v>231525832</v>
      </c>
      <c r="I37" s="22">
        <v>248904045</v>
      </c>
      <c r="J37" s="17">
        <v>133740315</v>
      </c>
      <c r="K37" s="23">
        <v>54217172</v>
      </c>
    </row>
    <row r="38" spans="1:11" ht="13.5" x14ac:dyDescent="0.25">
      <c r="A38" s="20" t="s">
        <v>44</v>
      </c>
      <c r="B38" s="17">
        <v>43729371</v>
      </c>
      <c r="C38" s="17">
        <v>36508141</v>
      </c>
      <c r="D38" s="21">
        <v>34299223</v>
      </c>
      <c r="E38" s="22">
        <v>116066667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2194954801</v>
      </c>
      <c r="C39" s="17">
        <v>2261786481</v>
      </c>
      <c r="D39" s="21">
        <v>2252368847</v>
      </c>
      <c r="E39" s="22">
        <v>2805438944</v>
      </c>
      <c r="F39" s="17">
        <v>2710127744</v>
      </c>
      <c r="G39" s="23">
        <v>2710127744</v>
      </c>
      <c r="H39" s="19">
        <v>4</v>
      </c>
      <c r="I39" s="22">
        <v>2944235937</v>
      </c>
      <c r="J39" s="17">
        <v>3195895248</v>
      </c>
      <c r="K39" s="23">
        <v>3365787838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3962037517</v>
      </c>
      <c r="C42" s="17">
        <v>5470449930</v>
      </c>
      <c r="D42" s="21">
        <v>7275439380</v>
      </c>
      <c r="E42" s="22">
        <v>313816425</v>
      </c>
      <c r="F42" s="17">
        <v>259416828</v>
      </c>
      <c r="G42" s="23">
        <v>259416828</v>
      </c>
      <c r="H42" s="19">
        <v>1694608097</v>
      </c>
      <c r="I42" s="22">
        <v>329517112</v>
      </c>
      <c r="J42" s="17">
        <v>382090134</v>
      </c>
      <c r="K42" s="23">
        <v>324474323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-7658</v>
      </c>
      <c r="E43" s="22">
        <v>-486925276</v>
      </c>
      <c r="F43" s="17">
        <v>-258423025</v>
      </c>
      <c r="G43" s="23">
        <v>-258423025</v>
      </c>
      <c r="H43" s="19">
        <v>0</v>
      </c>
      <c r="I43" s="22">
        <v>-324287612</v>
      </c>
      <c r="J43" s="17">
        <v>-343656034</v>
      </c>
      <c r="K43" s="23">
        <v>-374258052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232133333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3977097669</v>
      </c>
      <c r="C45" s="66">
        <v>5470450030</v>
      </c>
      <c r="D45" s="67">
        <v>7332506515</v>
      </c>
      <c r="E45" s="68">
        <v>120470862</v>
      </c>
      <c r="F45" s="66">
        <v>55092361</v>
      </c>
      <c r="G45" s="69">
        <v>55092361</v>
      </c>
      <c r="H45" s="70">
        <v>1694608097</v>
      </c>
      <c r="I45" s="68">
        <v>59328058</v>
      </c>
      <c r="J45" s="66">
        <v>127062868</v>
      </c>
      <c r="K45" s="69">
        <v>38591488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1011612</v>
      </c>
      <c r="C48" s="17">
        <v>-39362242</v>
      </c>
      <c r="D48" s="21">
        <v>53823639</v>
      </c>
      <c r="E48" s="22">
        <v>120470862</v>
      </c>
      <c r="F48" s="17">
        <v>55092361</v>
      </c>
      <c r="G48" s="23">
        <v>55092361</v>
      </c>
      <c r="H48" s="19">
        <v>305299658</v>
      </c>
      <c r="I48" s="22">
        <v>59328058</v>
      </c>
      <c r="J48" s="17">
        <v>127062869</v>
      </c>
      <c r="K48" s="23">
        <v>38591486</v>
      </c>
    </row>
    <row r="49" spans="1:11" ht="13.5" x14ac:dyDescent="0.25">
      <c r="A49" s="20" t="s">
        <v>53</v>
      </c>
      <c r="B49" s="17">
        <f>+B75</f>
        <v>265212921.19002277</v>
      </c>
      <c r="C49" s="17">
        <f t="shared" ref="C49:K49" si="6">+C75</f>
        <v>304580390.23480177</v>
      </c>
      <c r="D49" s="21">
        <f t="shared" si="6"/>
        <v>333150589.30734211</v>
      </c>
      <c r="E49" s="22">
        <f t="shared" si="6"/>
        <v>75327140.294819072</v>
      </c>
      <c r="F49" s="17">
        <f t="shared" si="6"/>
        <v>293181435.05315536</v>
      </c>
      <c r="G49" s="23">
        <f t="shared" si="6"/>
        <v>293181435.05315536</v>
      </c>
      <c r="H49" s="19">
        <f t="shared" si="6"/>
        <v>271584667.16163671</v>
      </c>
      <c r="I49" s="22">
        <f t="shared" si="6"/>
        <v>50389886.240621075</v>
      </c>
      <c r="J49" s="17">
        <f t="shared" si="6"/>
        <v>-204561633.4199264</v>
      </c>
      <c r="K49" s="23">
        <f t="shared" si="6"/>
        <v>-367871505.19711637</v>
      </c>
    </row>
    <row r="50" spans="1:11" ht="13.5" x14ac:dyDescent="0.25">
      <c r="A50" s="30" t="s">
        <v>54</v>
      </c>
      <c r="B50" s="66">
        <f>+B48-B49</f>
        <v>-264201309.19002277</v>
      </c>
      <c r="C50" s="66">
        <f t="shared" ref="C50:K50" si="7">+C48-C49</f>
        <v>-343942632.23480177</v>
      </c>
      <c r="D50" s="67">
        <f t="shared" si="7"/>
        <v>-279326950.30734211</v>
      </c>
      <c r="E50" s="68">
        <f t="shared" si="7"/>
        <v>45143721.705180928</v>
      </c>
      <c r="F50" s="66">
        <f t="shared" si="7"/>
        <v>-238089074.05315536</v>
      </c>
      <c r="G50" s="69">
        <f t="shared" si="7"/>
        <v>-238089074.05315536</v>
      </c>
      <c r="H50" s="70">
        <f t="shared" si="7"/>
        <v>33714990.83836329</v>
      </c>
      <c r="I50" s="68">
        <f t="shared" si="7"/>
        <v>8938171.759378925</v>
      </c>
      <c r="J50" s="66">
        <f t="shared" si="7"/>
        <v>331624502.4199264</v>
      </c>
      <c r="K50" s="69">
        <f t="shared" si="7"/>
        <v>406462991.19711637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984850220</v>
      </c>
      <c r="C53" s="17">
        <v>1003703386</v>
      </c>
      <c r="D53" s="21">
        <v>924873825</v>
      </c>
      <c r="E53" s="22">
        <v>825640460</v>
      </c>
      <c r="F53" s="17">
        <v>856050863</v>
      </c>
      <c r="G53" s="23">
        <v>856050863</v>
      </c>
      <c r="H53" s="19">
        <v>-71662647</v>
      </c>
      <c r="I53" s="22">
        <v>865437672</v>
      </c>
      <c r="J53" s="17">
        <v>1033843717</v>
      </c>
      <c r="K53" s="23">
        <v>1211260632</v>
      </c>
    </row>
    <row r="54" spans="1:11" ht="13.5" x14ac:dyDescent="0.25">
      <c r="A54" s="20" t="s">
        <v>57</v>
      </c>
      <c r="B54" s="17">
        <v>100297401</v>
      </c>
      <c r="C54" s="17">
        <v>89961907</v>
      </c>
      <c r="D54" s="21">
        <v>81001278</v>
      </c>
      <c r="E54" s="22">
        <v>111495869</v>
      </c>
      <c r="F54" s="17">
        <v>79507332</v>
      </c>
      <c r="G54" s="23">
        <v>79507332</v>
      </c>
      <c r="H54" s="19">
        <v>73762490</v>
      </c>
      <c r="I54" s="22">
        <v>83876883</v>
      </c>
      <c r="J54" s="17">
        <v>87735219</v>
      </c>
      <c r="K54" s="23">
        <v>91771039</v>
      </c>
    </row>
    <row r="55" spans="1:11" ht="13.5" x14ac:dyDescent="0.25">
      <c r="A55" s="20" t="s">
        <v>58</v>
      </c>
      <c r="B55" s="17">
        <v>3370434</v>
      </c>
      <c r="C55" s="17">
        <v>3776418</v>
      </c>
      <c r="D55" s="21">
        <v>19920129</v>
      </c>
      <c r="E55" s="22">
        <v>134000000</v>
      </c>
      <c r="F55" s="17">
        <v>86957</v>
      </c>
      <c r="G55" s="23">
        <v>86957</v>
      </c>
      <c r="H55" s="19">
        <v>1318181</v>
      </c>
      <c r="I55" s="22">
        <v>2350000</v>
      </c>
      <c r="J55" s="17">
        <v>2396348</v>
      </c>
      <c r="K55" s="23">
        <v>2571173</v>
      </c>
    </row>
    <row r="56" spans="1:11" ht="13.5" x14ac:dyDescent="0.25">
      <c r="A56" s="20" t="s">
        <v>59</v>
      </c>
      <c r="B56" s="17">
        <v>167308928</v>
      </c>
      <c r="C56" s="17">
        <v>182046535</v>
      </c>
      <c r="D56" s="21">
        <v>162313889</v>
      </c>
      <c r="E56" s="22">
        <v>55267130</v>
      </c>
      <c r="F56" s="17">
        <v>47864595</v>
      </c>
      <c r="G56" s="23">
        <v>47864595</v>
      </c>
      <c r="H56" s="19">
        <v>127053849</v>
      </c>
      <c r="I56" s="22">
        <v>24045957</v>
      </c>
      <c r="J56" s="17">
        <v>22920839</v>
      </c>
      <c r="K56" s="23">
        <v>25229220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16318850</v>
      </c>
      <c r="C59" s="17">
        <v>23947193</v>
      </c>
      <c r="D59" s="21">
        <v>1246347</v>
      </c>
      <c r="E59" s="22">
        <v>6485577</v>
      </c>
      <c r="F59" s="17">
        <v>19192070</v>
      </c>
      <c r="G59" s="23">
        <v>19192070</v>
      </c>
      <c r="H59" s="19">
        <v>2340581</v>
      </c>
      <c r="I59" s="22">
        <v>3000000</v>
      </c>
      <c r="J59" s="17">
        <v>3138000</v>
      </c>
      <c r="K59" s="23">
        <v>3282348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28442</v>
      </c>
      <c r="C62" s="86">
        <v>15942</v>
      </c>
      <c r="D62" s="87">
        <v>15942</v>
      </c>
      <c r="E62" s="85">
        <v>14667</v>
      </c>
      <c r="F62" s="86">
        <v>14667</v>
      </c>
      <c r="G62" s="87">
        <v>14667</v>
      </c>
      <c r="H62" s="88">
        <v>14667</v>
      </c>
      <c r="I62" s="85">
        <v>17000</v>
      </c>
      <c r="J62" s="86">
        <v>14114</v>
      </c>
      <c r="K62" s="87">
        <v>14763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0.54407597798594187</v>
      </c>
      <c r="C70" s="5">
        <f t="shared" ref="C70:K70" si="8">IF(ISERROR(C71/C72),0,(C71/C72))</f>
        <v>0.71712068880244528</v>
      </c>
      <c r="D70" s="5">
        <f t="shared" si="8"/>
        <v>1.1146920027762162</v>
      </c>
      <c r="E70" s="5">
        <f t="shared" si="8"/>
        <v>0.30419616030175817</v>
      </c>
      <c r="F70" s="5">
        <f t="shared" si="8"/>
        <v>0.26011191241075704</v>
      </c>
      <c r="G70" s="5">
        <f t="shared" si="8"/>
        <v>0.26011191241075704</v>
      </c>
      <c r="H70" s="5">
        <f t="shared" si="8"/>
        <v>0.10085417040484293</v>
      </c>
      <c r="I70" s="5">
        <f t="shared" si="8"/>
        <v>0.27067286239999133</v>
      </c>
      <c r="J70" s="5">
        <f t="shared" si="8"/>
        <v>0.90834198650068787</v>
      </c>
      <c r="K70" s="5">
        <f t="shared" si="8"/>
        <v>0.9090452782525037</v>
      </c>
    </row>
    <row r="71" spans="1:11" hidden="1" x14ac:dyDescent="0.2">
      <c r="A71" s="1" t="s">
        <v>135</v>
      </c>
      <c r="B71" s="2">
        <f>+B83</f>
        <v>41145322</v>
      </c>
      <c r="C71" s="2">
        <f t="shared" ref="C71:K71" si="9">+C83</f>
        <v>65581412</v>
      </c>
      <c r="D71" s="2">
        <f t="shared" si="9"/>
        <v>92889660</v>
      </c>
      <c r="E71" s="2">
        <f t="shared" si="9"/>
        <v>52218503</v>
      </c>
      <c r="F71" s="2">
        <f t="shared" si="9"/>
        <v>41345863</v>
      </c>
      <c r="G71" s="2">
        <f t="shared" si="9"/>
        <v>41345863</v>
      </c>
      <c r="H71" s="2">
        <f t="shared" si="9"/>
        <v>6368851</v>
      </c>
      <c r="I71" s="2">
        <f t="shared" si="9"/>
        <v>32776184</v>
      </c>
      <c r="J71" s="2">
        <f t="shared" si="9"/>
        <v>115052152</v>
      </c>
      <c r="K71" s="2">
        <f t="shared" si="9"/>
        <v>120437729</v>
      </c>
    </row>
    <row r="72" spans="1:11" hidden="1" x14ac:dyDescent="0.2">
      <c r="A72" s="1" t="s">
        <v>136</v>
      </c>
      <c r="B72" s="2">
        <f>+B77</f>
        <v>75624221</v>
      </c>
      <c r="C72" s="2">
        <f t="shared" ref="C72:K72" si="10">+C77</f>
        <v>91451011</v>
      </c>
      <c r="D72" s="2">
        <f t="shared" si="10"/>
        <v>83332131</v>
      </c>
      <c r="E72" s="2">
        <f t="shared" si="10"/>
        <v>171660625</v>
      </c>
      <c r="F72" s="2">
        <f t="shared" si="10"/>
        <v>158954131</v>
      </c>
      <c r="G72" s="2">
        <f t="shared" si="10"/>
        <v>158954131</v>
      </c>
      <c r="H72" s="2">
        <f t="shared" si="10"/>
        <v>63149109</v>
      </c>
      <c r="I72" s="2">
        <f t="shared" si="10"/>
        <v>121091504</v>
      </c>
      <c r="J72" s="2">
        <f t="shared" si="10"/>
        <v>126661713</v>
      </c>
      <c r="K72" s="2">
        <f t="shared" si="10"/>
        <v>132488152</v>
      </c>
    </row>
    <row r="73" spans="1:11" hidden="1" x14ac:dyDescent="0.2">
      <c r="A73" s="1" t="s">
        <v>137</v>
      </c>
      <c r="B73" s="2">
        <f>+B74</f>
        <v>-40676431.99999997</v>
      </c>
      <c r="C73" s="2">
        <f t="shared" ref="C73:K73" si="11">+(C78+C80+C81+C82)-(B78+B80+B81+B82)</f>
        <v>26726259</v>
      </c>
      <c r="D73" s="2">
        <f t="shared" si="11"/>
        <v>-22711896</v>
      </c>
      <c r="E73" s="2">
        <f t="shared" si="11"/>
        <v>332266095</v>
      </c>
      <c r="F73" s="2">
        <f>+(F78+F80+F81+F82)-(D78+D80+D81+D82)</f>
        <v>252917407</v>
      </c>
      <c r="G73" s="2">
        <f>+(G78+G80+G81+G82)-(D78+D80+D81+D82)</f>
        <v>252917407</v>
      </c>
      <c r="H73" s="2">
        <f>+(H78+H80+H81+H82)-(D78+D80+D81+D82)</f>
        <v>28294174</v>
      </c>
      <c r="I73" s="2">
        <f>+(I78+I80+I81+I82)-(E78+E80+E81+E82)</f>
        <v>-164730060</v>
      </c>
      <c r="J73" s="2">
        <f t="shared" si="11"/>
        <v>72122223</v>
      </c>
      <c r="K73" s="2">
        <f t="shared" si="11"/>
        <v>84397812</v>
      </c>
    </row>
    <row r="74" spans="1:11" hidden="1" x14ac:dyDescent="0.2">
      <c r="A74" s="1" t="s">
        <v>138</v>
      </c>
      <c r="B74" s="2">
        <f>+TREND(C74:E74)</f>
        <v>-40676431.99999997</v>
      </c>
      <c r="C74" s="2">
        <f>+C73</f>
        <v>26726259</v>
      </c>
      <c r="D74" s="2">
        <f t="shared" ref="D74:K74" si="12">+D73</f>
        <v>-22711896</v>
      </c>
      <c r="E74" s="2">
        <f t="shared" si="12"/>
        <v>332266095</v>
      </c>
      <c r="F74" s="2">
        <f t="shared" si="12"/>
        <v>252917407</v>
      </c>
      <c r="G74" s="2">
        <f t="shared" si="12"/>
        <v>252917407</v>
      </c>
      <c r="H74" s="2">
        <f t="shared" si="12"/>
        <v>28294174</v>
      </c>
      <c r="I74" s="2">
        <f t="shared" si="12"/>
        <v>-164730060</v>
      </c>
      <c r="J74" s="2">
        <f t="shared" si="12"/>
        <v>72122223</v>
      </c>
      <c r="K74" s="2">
        <f t="shared" si="12"/>
        <v>84397812</v>
      </c>
    </row>
    <row r="75" spans="1:11" hidden="1" x14ac:dyDescent="0.2">
      <c r="A75" s="1" t="s">
        <v>139</v>
      </c>
      <c r="B75" s="2">
        <f>+B84-(((B80+B81+B82+B78)*B70)-B79)</f>
        <v>265212921.19002277</v>
      </c>
      <c r="C75" s="2">
        <f t="shared" ref="C75:K75" si="13">+C84-(((C80+C81+C82+C78)*C70)-C79)</f>
        <v>304580390.23480177</v>
      </c>
      <c r="D75" s="2">
        <f t="shared" si="13"/>
        <v>333150589.30734211</v>
      </c>
      <c r="E75" s="2">
        <f t="shared" si="13"/>
        <v>75327140.294819072</v>
      </c>
      <c r="F75" s="2">
        <f t="shared" si="13"/>
        <v>293181435.05315536</v>
      </c>
      <c r="G75" s="2">
        <f t="shared" si="13"/>
        <v>293181435.05315536</v>
      </c>
      <c r="H75" s="2">
        <f t="shared" si="13"/>
        <v>271584667.16163671</v>
      </c>
      <c r="I75" s="2">
        <f t="shared" si="13"/>
        <v>50389886.240621075</v>
      </c>
      <c r="J75" s="2">
        <f t="shared" si="13"/>
        <v>-204561633.4199264</v>
      </c>
      <c r="K75" s="2">
        <f t="shared" si="13"/>
        <v>-367871505.19711637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75624221</v>
      </c>
      <c r="C77" s="3">
        <v>91451011</v>
      </c>
      <c r="D77" s="3">
        <v>83332131</v>
      </c>
      <c r="E77" s="3">
        <v>171660625</v>
      </c>
      <c r="F77" s="3">
        <v>158954131</v>
      </c>
      <c r="G77" s="3">
        <v>158954131</v>
      </c>
      <c r="H77" s="3">
        <v>63149109</v>
      </c>
      <c r="I77" s="3">
        <v>121091504</v>
      </c>
      <c r="J77" s="3">
        <v>126661713</v>
      </c>
      <c r="K77" s="3">
        <v>132488152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358461395</v>
      </c>
      <c r="C79" s="3">
        <v>401086534</v>
      </c>
      <c r="D79" s="3">
        <v>451220533</v>
      </c>
      <c r="E79" s="3">
        <v>210521599</v>
      </c>
      <c r="F79" s="3">
        <v>379116560</v>
      </c>
      <c r="G79" s="3">
        <v>379116560</v>
      </c>
      <c r="H79" s="3">
        <v>256574301</v>
      </c>
      <c r="I79" s="3">
        <v>164604627</v>
      </c>
      <c r="J79" s="3">
        <v>82540463</v>
      </c>
      <c r="K79" s="3">
        <v>-9387961</v>
      </c>
    </row>
    <row r="80" spans="1:11" hidden="1" x14ac:dyDescent="0.2">
      <c r="A80" s="1" t="s">
        <v>71</v>
      </c>
      <c r="B80" s="3">
        <v>153226512</v>
      </c>
      <c r="C80" s="3">
        <v>179898340</v>
      </c>
      <c r="D80" s="3">
        <v>157336049</v>
      </c>
      <c r="E80" s="3">
        <v>329411066</v>
      </c>
      <c r="F80" s="3">
        <v>258523685</v>
      </c>
      <c r="G80" s="3">
        <v>258523685</v>
      </c>
      <c r="H80" s="3">
        <v>67604471</v>
      </c>
      <c r="I80" s="3">
        <v>171514365</v>
      </c>
      <c r="J80" s="3">
        <v>234959712</v>
      </c>
      <c r="K80" s="3">
        <v>317680614</v>
      </c>
    </row>
    <row r="81" spans="1:11" hidden="1" x14ac:dyDescent="0.2">
      <c r="A81" s="1" t="s">
        <v>72</v>
      </c>
      <c r="B81" s="3">
        <v>113674</v>
      </c>
      <c r="C81" s="3">
        <v>168105</v>
      </c>
      <c r="D81" s="3">
        <v>18500</v>
      </c>
      <c r="E81" s="3">
        <v>40777732</v>
      </c>
      <c r="F81" s="3">
        <v>33704019</v>
      </c>
      <c r="G81" s="3">
        <v>33704019</v>
      </c>
      <c r="H81" s="3">
        <v>0</v>
      </c>
      <c r="I81" s="3">
        <v>35331967</v>
      </c>
      <c r="J81" s="3">
        <v>44008843</v>
      </c>
      <c r="K81" s="3">
        <v>45685753</v>
      </c>
    </row>
    <row r="82" spans="1:11" hidden="1" x14ac:dyDescent="0.2">
      <c r="A82" s="1" t="s">
        <v>73</v>
      </c>
      <c r="B82" s="3">
        <v>-118044252</v>
      </c>
      <c r="C82" s="3">
        <v>-118044252</v>
      </c>
      <c r="D82" s="3">
        <v>-118044252</v>
      </c>
      <c r="E82" s="3">
        <v>1387594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41145322</v>
      </c>
      <c r="C83" s="3">
        <v>65581412</v>
      </c>
      <c r="D83" s="3">
        <v>92889660</v>
      </c>
      <c r="E83" s="3">
        <v>52218503</v>
      </c>
      <c r="F83" s="3">
        <v>41345863</v>
      </c>
      <c r="G83" s="3">
        <v>41345863</v>
      </c>
      <c r="H83" s="3">
        <v>6368851</v>
      </c>
      <c r="I83" s="3">
        <v>32776184</v>
      </c>
      <c r="J83" s="3">
        <v>115052152</v>
      </c>
      <c r="K83" s="3">
        <v>120437729</v>
      </c>
    </row>
    <row r="84" spans="1:11" hidden="1" x14ac:dyDescent="0.2">
      <c r="A84" s="1" t="s">
        <v>75</v>
      </c>
      <c r="B84" s="3">
        <v>-74044804</v>
      </c>
      <c r="C84" s="3">
        <v>-52028746</v>
      </c>
      <c r="D84" s="3">
        <v>-74251070</v>
      </c>
      <c r="E84" s="3">
        <v>-22162347</v>
      </c>
      <c r="F84" s="3">
        <v>-9923218</v>
      </c>
      <c r="G84" s="3">
        <v>-9923218</v>
      </c>
      <c r="H84" s="3">
        <v>21828559</v>
      </c>
      <c r="I84" s="3">
        <v>-58227052</v>
      </c>
      <c r="J84" s="3">
        <v>-33703245</v>
      </c>
      <c r="K84" s="3">
        <v>-28167064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342533923</v>
      </c>
      <c r="C5" s="17">
        <v>353326627</v>
      </c>
      <c r="D5" s="21">
        <v>376278764</v>
      </c>
      <c r="E5" s="22">
        <v>396740939</v>
      </c>
      <c r="F5" s="17">
        <v>396614439</v>
      </c>
      <c r="G5" s="23">
        <v>396614439</v>
      </c>
      <c r="H5" s="19">
        <v>400069246</v>
      </c>
      <c r="I5" s="22">
        <v>389490296</v>
      </c>
      <c r="J5" s="17">
        <v>412859715</v>
      </c>
      <c r="K5" s="23">
        <v>437631298</v>
      </c>
    </row>
    <row r="6" spans="1:11" ht="13.5" x14ac:dyDescent="0.25">
      <c r="A6" s="20" t="s">
        <v>18</v>
      </c>
      <c r="B6" s="17">
        <v>1013748398</v>
      </c>
      <c r="C6" s="17">
        <v>1128233440</v>
      </c>
      <c r="D6" s="21">
        <v>1150479532</v>
      </c>
      <c r="E6" s="22">
        <v>1345736867</v>
      </c>
      <c r="F6" s="17">
        <v>1348055556</v>
      </c>
      <c r="G6" s="23">
        <v>1348055556</v>
      </c>
      <c r="H6" s="19">
        <v>1275115286</v>
      </c>
      <c r="I6" s="22">
        <v>1364757665</v>
      </c>
      <c r="J6" s="17">
        <v>1503218270</v>
      </c>
      <c r="K6" s="23">
        <v>1666850277</v>
      </c>
    </row>
    <row r="7" spans="1:11" ht="13.5" x14ac:dyDescent="0.25">
      <c r="A7" s="20" t="s">
        <v>19</v>
      </c>
      <c r="B7" s="17">
        <v>3068177</v>
      </c>
      <c r="C7" s="17">
        <v>4515686</v>
      </c>
      <c r="D7" s="21">
        <v>5406740</v>
      </c>
      <c r="E7" s="22">
        <v>5330350</v>
      </c>
      <c r="F7" s="17">
        <v>5330350</v>
      </c>
      <c r="G7" s="23">
        <v>5330350</v>
      </c>
      <c r="H7" s="19">
        <v>2948167</v>
      </c>
      <c r="I7" s="22">
        <v>5591537</v>
      </c>
      <c r="J7" s="17">
        <v>5848747</v>
      </c>
      <c r="K7" s="23">
        <v>8480685</v>
      </c>
    </row>
    <row r="8" spans="1:11" ht="13.5" x14ac:dyDescent="0.25">
      <c r="A8" s="20" t="s">
        <v>20</v>
      </c>
      <c r="B8" s="17">
        <v>575514783</v>
      </c>
      <c r="C8" s="17">
        <v>476212777</v>
      </c>
      <c r="D8" s="21">
        <v>539962466</v>
      </c>
      <c r="E8" s="22">
        <v>577623010</v>
      </c>
      <c r="F8" s="17">
        <v>604151701</v>
      </c>
      <c r="G8" s="23">
        <v>604151701</v>
      </c>
      <c r="H8" s="19">
        <v>599007906</v>
      </c>
      <c r="I8" s="22">
        <v>676117627</v>
      </c>
      <c r="J8" s="17">
        <v>709580701</v>
      </c>
      <c r="K8" s="23">
        <v>713249578</v>
      </c>
    </row>
    <row r="9" spans="1:11" ht="13.5" x14ac:dyDescent="0.25">
      <c r="A9" s="20" t="s">
        <v>21</v>
      </c>
      <c r="B9" s="17">
        <v>49494633</v>
      </c>
      <c r="C9" s="17">
        <v>87608627</v>
      </c>
      <c r="D9" s="21">
        <v>31712617</v>
      </c>
      <c r="E9" s="22">
        <v>30036744</v>
      </c>
      <c r="F9" s="17">
        <v>42879888</v>
      </c>
      <c r="G9" s="23">
        <v>42879888</v>
      </c>
      <c r="H9" s="19">
        <v>42489811</v>
      </c>
      <c r="I9" s="22">
        <v>44698907</v>
      </c>
      <c r="J9" s="17">
        <v>46490241</v>
      </c>
      <c r="K9" s="23">
        <v>64820199</v>
      </c>
    </row>
    <row r="10" spans="1:11" ht="25.5" x14ac:dyDescent="0.2">
      <c r="A10" s="24" t="s">
        <v>130</v>
      </c>
      <c r="B10" s="25">
        <f>SUM(B5:B9)</f>
        <v>1984359914</v>
      </c>
      <c r="C10" s="26">
        <f t="shared" ref="C10:K10" si="0">SUM(C5:C9)</f>
        <v>2049897157</v>
      </c>
      <c r="D10" s="27">
        <f t="shared" si="0"/>
        <v>2103840119</v>
      </c>
      <c r="E10" s="25">
        <f t="shared" si="0"/>
        <v>2355467910</v>
      </c>
      <c r="F10" s="26">
        <f t="shared" si="0"/>
        <v>2397031934</v>
      </c>
      <c r="G10" s="28">
        <f t="shared" si="0"/>
        <v>2397031934</v>
      </c>
      <c r="H10" s="29">
        <f t="shared" si="0"/>
        <v>2319630416</v>
      </c>
      <c r="I10" s="25">
        <f t="shared" si="0"/>
        <v>2480656032</v>
      </c>
      <c r="J10" s="26">
        <f t="shared" si="0"/>
        <v>2677997674</v>
      </c>
      <c r="K10" s="28">
        <f t="shared" si="0"/>
        <v>2891032037</v>
      </c>
    </row>
    <row r="11" spans="1:11" ht="13.5" x14ac:dyDescent="0.25">
      <c r="A11" s="20" t="s">
        <v>22</v>
      </c>
      <c r="B11" s="17">
        <v>546539695</v>
      </c>
      <c r="C11" s="17">
        <v>664911856</v>
      </c>
      <c r="D11" s="21">
        <v>677070796</v>
      </c>
      <c r="E11" s="22">
        <v>724535813</v>
      </c>
      <c r="F11" s="17">
        <v>708365777</v>
      </c>
      <c r="G11" s="23">
        <v>708365777</v>
      </c>
      <c r="H11" s="19">
        <v>664067270</v>
      </c>
      <c r="I11" s="22">
        <v>721545772</v>
      </c>
      <c r="J11" s="17">
        <v>748582247</v>
      </c>
      <c r="K11" s="23">
        <v>781516515</v>
      </c>
    </row>
    <row r="12" spans="1:11" ht="13.5" x14ac:dyDescent="0.25">
      <c r="A12" s="20" t="s">
        <v>23</v>
      </c>
      <c r="B12" s="17">
        <v>25615378</v>
      </c>
      <c r="C12" s="17">
        <v>23742260</v>
      </c>
      <c r="D12" s="21">
        <v>26982755</v>
      </c>
      <c r="E12" s="22">
        <v>28442548</v>
      </c>
      <c r="F12" s="17">
        <v>26986548</v>
      </c>
      <c r="G12" s="23">
        <v>26986548</v>
      </c>
      <c r="H12" s="19">
        <v>31787754</v>
      </c>
      <c r="I12" s="22">
        <v>27442548</v>
      </c>
      <c r="J12" s="17">
        <v>29750901</v>
      </c>
      <c r="K12" s="23">
        <v>31089695</v>
      </c>
    </row>
    <row r="13" spans="1:11" ht="13.5" x14ac:dyDescent="0.25">
      <c r="A13" s="20" t="s">
        <v>24</v>
      </c>
      <c r="B13" s="17">
        <v>351084292</v>
      </c>
      <c r="C13" s="17">
        <v>348817501</v>
      </c>
      <c r="D13" s="21">
        <v>347533811</v>
      </c>
      <c r="E13" s="22">
        <v>379138606</v>
      </c>
      <c r="F13" s="17">
        <v>379138606</v>
      </c>
      <c r="G13" s="23">
        <v>379138606</v>
      </c>
      <c r="H13" s="19">
        <v>371931103</v>
      </c>
      <c r="I13" s="22">
        <v>352716394</v>
      </c>
      <c r="J13" s="17">
        <v>371011350</v>
      </c>
      <c r="K13" s="23">
        <v>389731864</v>
      </c>
    </row>
    <row r="14" spans="1:11" ht="13.5" x14ac:dyDescent="0.25">
      <c r="A14" s="20" t="s">
        <v>25</v>
      </c>
      <c r="B14" s="17">
        <v>64979613</v>
      </c>
      <c r="C14" s="17">
        <v>64412397</v>
      </c>
      <c r="D14" s="21">
        <v>76056524</v>
      </c>
      <c r="E14" s="22">
        <v>32205273</v>
      </c>
      <c r="F14" s="17">
        <v>32545273</v>
      </c>
      <c r="G14" s="23">
        <v>32545273</v>
      </c>
      <c r="H14" s="19">
        <v>29464961</v>
      </c>
      <c r="I14" s="22">
        <v>30300149</v>
      </c>
      <c r="J14" s="17">
        <v>26544764</v>
      </c>
      <c r="K14" s="23">
        <v>22466507</v>
      </c>
    </row>
    <row r="15" spans="1:11" ht="13.5" x14ac:dyDescent="0.25">
      <c r="A15" s="20" t="s">
        <v>26</v>
      </c>
      <c r="B15" s="17">
        <v>564498105</v>
      </c>
      <c r="C15" s="17">
        <v>655648992</v>
      </c>
      <c r="D15" s="21">
        <v>694073388</v>
      </c>
      <c r="E15" s="22">
        <v>820786136</v>
      </c>
      <c r="F15" s="17">
        <v>822376678</v>
      </c>
      <c r="G15" s="23">
        <v>822376678</v>
      </c>
      <c r="H15" s="19">
        <v>725330011</v>
      </c>
      <c r="I15" s="22">
        <v>838763895</v>
      </c>
      <c r="J15" s="17">
        <v>908920260</v>
      </c>
      <c r="K15" s="23">
        <v>1024040890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732467478</v>
      </c>
      <c r="C17" s="17">
        <v>671942828</v>
      </c>
      <c r="D17" s="21">
        <v>819592435</v>
      </c>
      <c r="E17" s="22">
        <v>739480334</v>
      </c>
      <c r="F17" s="17">
        <v>801635681</v>
      </c>
      <c r="G17" s="23">
        <v>801635681</v>
      </c>
      <c r="H17" s="19">
        <v>480172205</v>
      </c>
      <c r="I17" s="22">
        <v>646690768</v>
      </c>
      <c r="J17" s="17">
        <v>671347397</v>
      </c>
      <c r="K17" s="23">
        <v>677642293</v>
      </c>
    </row>
    <row r="18" spans="1:11" ht="13.5" x14ac:dyDescent="0.25">
      <c r="A18" s="30" t="s">
        <v>29</v>
      </c>
      <c r="B18" s="31">
        <f>SUM(B11:B17)</f>
        <v>2285184561</v>
      </c>
      <c r="C18" s="32">
        <f t="shared" ref="C18:K18" si="1">SUM(C11:C17)</f>
        <v>2429475834</v>
      </c>
      <c r="D18" s="33">
        <f t="shared" si="1"/>
        <v>2641309709</v>
      </c>
      <c r="E18" s="31">
        <f t="shared" si="1"/>
        <v>2724588710</v>
      </c>
      <c r="F18" s="32">
        <f t="shared" si="1"/>
        <v>2771048563</v>
      </c>
      <c r="G18" s="34">
        <f t="shared" si="1"/>
        <v>2771048563</v>
      </c>
      <c r="H18" s="35">
        <f t="shared" si="1"/>
        <v>2302753304</v>
      </c>
      <c r="I18" s="31">
        <f t="shared" si="1"/>
        <v>2617459526</v>
      </c>
      <c r="J18" s="32">
        <f t="shared" si="1"/>
        <v>2756156919</v>
      </c>
      <c r="K18" s="34">
        <f t="shared" si="1"/>
        <v>2926487764</v>
      </c>
    </row>
    <row r="19" spans="1:11" ht="13.5" x14ac:dyDescent="0.25">
      <c r="A19" s="30" t="s">
        <v>30</v>
      </c>
      <c r="B19" s="36">
        <f>+B10-B18</f>
        <v>-300824647</v>
      </c>
      <c r="C19" s="37">
        <f t="shared" ref="C19:K19" si="2">+C10-C18</f>
        <v>-379578677</v>
      </c>
      <c r="D19" s="38">
        <f t="shared" si="2"/>
        <v>-537469590</v>
      </c>
      <c r="E19" s="36">
        <f t="shared" si="2"/>
        <v>-369120800</v>
      </c>
      <c r="F19" s="37">
        <f t="shared" si="2"/>
        <v>-374016629</v>
      </c>
      <c r="G19" s="39">
        <f t="shared" si="2"/>
        <v>-374016629</v>
      </c>
      <c r="H19" s="40">
        <f t="shared" si="2"/>
        <v>16877112</v>
      </c>
      <c r="I19" s="36">
        <f t="shared" si="2"/>
        <v>-136803494</v>
      </c>
      <c r="J19" s="37">
        <f t="shared" si="2"/>
        <v>-78159245</v>
      </c>
      <c r="K19" s="39">
        <f t="shared" si="2"/>
        <v>-35455727</v>
      </c>
    </row>
    <row r="20" spans="1:11" ht="25.5" x14ac:dyDescent="0.2">
      <c r="A20" s="41" t="s">
        <v>31</v>
      </c>
      <c r="B20" s="42">
        <v>103667318</v>
      </c>
      <c r="C20" s="43">
        <v>135584983</v>
      </c>
      <c r="D20" s="44">
        <v>179475599</v>
      </c>
      <c r="E20" s="42">
        <v>240769990</v>
      </c>
      <c r="F20" s="43">
        <v>232034754</v>
      </c>
      <c r="G20" s="45">
        <v>232034754</v>
      </c>
      <c r="H20" s="46">
        <v>203757476</v>
      </c>
      <c r="I20" s="42">
        <v>162376373</v>
      </c>
      <c r="J20" s="43">
        <v>151766299</v>
      </c>
      <c r="K20" s="45">
        <v>166038422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-197157329</v>
      </c>
      <c r="C22" s="55">
        <f t="shared" ref="C22:K22" si="3">SUM(C19:C21)</f>
        <v>-243993694</v>
      </c>
      <c r="D22" s="56">
        <f t="shared" si="3"/>
        <v>-357993991</v>
      </c>
      <c r="E22" s="54">
        <f t="shared" si="3"/>
        <v>-128350810</v>
      </c>
      <c r="F22" s="55">
        <f t="shared" si="3"/>
        <v>-141981875</v>
      </c>
      <c r="G22" s="57">
        <f t="shared" si="3"/>
        <v>-141981875</v>
      </c>
      <c r="H22" s="58">
        <f t="shared" si="3"/>
        <v>220634588</v>
      </c>
      <c r="I22" s="54">
        <f t="shared" si="3"/>
        <v>25572879</v>
      </c>
      <c r="J22" s="55">
        <f t="shared" si="3"/>
        <v>73607054</v>
      </c>
      <c r="K22" s="57">
        <f t="shared" si="3"/>
        <v>130582695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-197157329</v>
      </c>
      <c r="C24" s="37">
        <f t="shared" ref="C24:K24" si="4">SUM(C22:C23)</f>
        <v>-243993694</v>
      </c>
      <c r="D24" s="38">
        <f t="shared" si="4"/>
        <v>-357993991</v>
      </c>
      <c r="E24" s="36">
        <f t="shared" si="4"/>
        <v>-128350810</v>
      </c>
      <c r="F24" s="37">
        <f t="shared" si="4"/>
        <v>-141981875</v>
      </c>
      <c r="G24" s="39">
        <f t="shared" si="4"/>
        <v>-141981875</v>
      </c>
      <c r="H24" s="40">
        <f t="shared" si="4"/>
        <v>220634588</v>
      </c>
      <c r="I24" s="36">
        <f t="shared" si="4"/>
        <v>25572879</v>
      </c>
      <c r="J24" s="37">
        <f t="shared" si="4"/>
        <v>73607054</v>
      </c>
      <c r="K24" s="39">
        <f t="shared" si="4"/>
        <v>130582695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28077643</v>
      </c>
      <c r="C27" s="66">
        <v>141407948</v>
      </c>
      <c r="D27" s="67">
        <v>390334679</v>
      </c>
      <c r="E27" s="68">
        <v>255337696</v>
      </c>
      <c r="F27" s="66">
        <v>250901815</v>
      </c>
      <c r="G27" s="69">
        <v>250901815</v>
      </c>
      <c r="H27" s="70">
        <v>212908714</v>
      </c>
      <c r="I27" s="68">
        <v>173486373</v>
      </c>
      <c r="J27" s="66">
        <v>154966300</v>
      </c>
      <c r="K27" s="69">
        <v>169238422</v>
      </c>
    </row>
    <row r="28" spans="1:11" ht="13.5" x14ac:dyDescent="0.25">
      <c r="A28" s="71" t="s">
        <v>36</v>
      </c>
      <c r="B28" s="17">
        <v>9874315</v>
      </c>
      <c r="C28" s="17">
        <v>129751855</v>
      </c>
      <c r="D28" s="21">
        <v>341370041</v>
      </c>
      <c r="E28" s="22">
        <v>240769991</v>
      </c>
      <c r="F28" s="17">
        <v>232034755</v>
      </c>
      <c r="G28" s="23">
        <v>232034755</v>
      </c>
      <c r="H28" s="19">
        <v>0</v>
      </c>
      <c r="I28" s="22">
        <v>162376373</v>
      </c>
      <c r="J28" s="17">
        <v>151766300</v>
      </c>
      <c r="K28" s="23">
        <v>166038422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7959618</v>
      </c>
      <c r="C31" s="17">
        <v>11656093</v>
      </c>
      <c r="D31" s="21">
        <v>48287192</v>
      </c>
      <c r="E31" s="22">
        <v>14567705</v>
      </c>
      <c r="F31" s="17">
        <v>18867060</v>
      </c>
      <c r="G31" s="23">
        <v>18867060</v>
      </c>
      <c r="H31" s="19">
        <v>0</v>
      </c>
      <c r="I31" s="22">
        <v>11110000</v>
      </c>
      <c r="J31" s="17">
        <v>3200000</v>
      </c>
      <c r="K31" s="23">
        <v>3200000</v>
      </c>
    </row>
    <row r="32" spans="1:11" ht="13.5" x14ac:dyDescent="0.25">
      <c r="A32" s="30" t="s">
        <v>39</v>
      </c>
      <c r="B32" s="66">
        <f>SUM(B28:B31)</f>
        <v>17833933</v>
      </c>
      <c r="C32" s="66">
        <f t="shared" ref="C32:K32" si="5">SUM(C28:C31)</f>
        <v>141407948</v>
      </c>
      <c r="D32" s="67">
        <f t="shared" si="5"/>
        <v>389657233</v>
      </c>
      <c r="E32" s="68">
        <f t="shared" si="5"/>
        <v>255337696</v>
      </c>
      <c r="F32" s="66">
        <f t="shared" si="5"/>
        <v>250901815</v>
      </c>
      <c r="G32" s="69">
        <f t="shared" si="5"/>
        <v>250901815</v>
      </c>
      <c r="H32" s="70">
        <f t="shared" si="5"/>
        <v>0</v>
      </c>
      <c r="I32" s="68">
        <f t="shared" si="5"/>
        <v>173486373</v>
      </c>
      <c r="J32" s="66">
        <f t="shared" si="5"/>
        <v>154966300</v>
      </c>
      <c r="K32" s="69">
        <f t="shared" si="5"/>
        <v>169238422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879972553</v>
      </c>
      <c r="C35" s="17">
        <v>981310502</v>
      </c>
      <c r="D35" s="21">
        <v>898898415</v>
      </c>
      <c r="E35" s="22">
        <v>709618223</v>
      </c>
      <c r="F35" s="17">
        <v>1099440907</v>
      </c>
      <c r="G35" s="23">
        <v>1099440907</v>
      </c>
      <c r="H35" s="19">
        <v>1370543473</v>
      </c>
      <c r="I35" s="22">
        <v>1336949437</v>
      </c>
      <c r="J35" s="17">
        <v>1624050543</v>
      </c>
      <c r="K35" s="23">
        <v>1980675574</v>
      </c>
    </row>
    <row r="36" spans="1:11" ht="13.5" x14ac:dyDescent="0.25">
      <c r="A36" s="20" t="s">
        <v>42</v>
      </c>
      <c r="B36" s="17">
        <v>6949515109</v>
      </c>
      <c r="C36" s="17">
        <v>6633150106</v>
      </c>
      <c r="D36" s="21">
        <v>6427976627</v>
      </c>
      <c r="E36" s="22">
        <v>6369601122</v>
      </c>
      <c r="F36" s="17">
        <v>6284498947</v>
      </c>
      <c r="G36" s="23">
        <v>6284498947</v>
      </c>
      <c r="H36" s="19">
        <v>6256191737</v>
      </c>
      <c r="I36" s="22">
        <v>6100028078</v>
      </c>
      <c r="J36" s="17">
        <v>5863979028</v>
      </c>
      <c r="K36" s="23">
        <v>5633481586</v>
      </c>
    </row>
    <row r="37" spans="1:11" ht="13.5" x14ac:dyDescent="0.25">
      <c r="A37" s="20" t="s">
        <v>43</v>
      </c>
      <c r="B37" s="17">
        <v>868191594</v>
      </c>
      <c r="C37" s="17">
        <v>952609012</v>
      </c>
      <c r="D37" s="21">
        <v>1076983528</v>
      </c>
      <c r="E37" s="22">
        <v>976237927</v>
      </c>
      <c r="F37" s="17">
        <v>870453053</v>
      </c>
      <c r="G37" s="23">
        <v>870453053</v>
      </c>
      <c r="H37" s="19">
        <v>1167967161</v>
      </c>
      <c r="I37" s="22">
        <v>853769795</v>
      </c>
      <c r="J37" s="17">
        <v>833769795</v>
      </c>
      <c r="K37" s="23">
        <v>833769795</v>
      </c>
    </row>
    <row r="38" spans="1:11" ht="13.5" x14ac:dyDescent="0.25">
      <c r="A38" s="20" t="s">
        <v>44</v>
      </c>
      <c r="B38" s="17">
        <v>619395955</v>
      </c>
      <c r="C38" s="17">
        <v>603332302</v>
      </c>
      <c r="D38" s="21">
        <v>549366600</v>
      </c>
      <c r="E38" s="22">
        <v>537145107</v>
      </c>
      <c r="F38" s="17">
        <v>729321460</v>
      </c>
      <c r="G38" s="23">
        <v>729321460</v>
      </c>
      <c r="H38" s="19">
        <v>530465106</v>
      </c>
      <c r="I38" s="22">
        <v>650272001</v>
      </c>
      <c r="J38" s="17">
        <v>591482861</v>
      </c>
      <c r="K38" s="23">
        <v>520177556</v>
      </c>
    </row>
    <row r="39" spans="1:11" ht="13.5" x14ac:dyDescent="0.25">
      <c r="A39" s="20" t="s">
        <v>45</v>
      </c>
      <c r="B39" s="17">
        <v>6341900165</v>
      </c>
      <c r="C39" s="17">
        <v>6058519278</v>
      </c>
      <c r="D39" s="21">
        <v>5700525280</v>
      </c>
      <c r="E39" s="22">
        <v>5565836311</v>
      </c>
      <c r="F39" s="17">
        <v>5784165341</v>
      </c>
      <c r="G39" s="23">
        <v>5784165341</v>
      </c>
      <c r="H39" s="19">
        <v>5928303073</v>
      </c>
      <c r="I39" s="22">
        <v>5932935719</v>
      </c>
      <c r="J39" s="17">
        <v>6062776915</v>
      </c>
      <c r="K39" s="23">
        <v>6260209809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-1832817052</v>
      </c>
      <c r="C42" s="17">
        <v>1248246032</v>
      </c>
      <c r="D42" s="21">
        <v>2626194773</v>
      </c>
      <c r="E42" s="22">
        <v>330767252</v>
      </c>
      <c r="F42" s="17">
        <v>325362816</v>
      </c>
      <c r="G42" s="23">
        <v>325362816</v>
      </c>
      <c r="H42" s="19">
        <v>2352781740</v>
      </c>
      <c r="I42" s="22">
        <v>482498626</v>
      </c>
      <c r="J42" s="17">
        <v>475744048</v>
      </c>
      <c r="K42" s="23">
        <v>542636600</v>
      </c>
    </row>
    <row r="43" spans="1:11" ht="13.5" x14ac:dyDescent="0.25">
      <c r="A43" s="20" t="s">
        <v>48</v>
      </c>
      <c r="B43" s="17">
        <v>-132332274</v>
      </c>
      <c r="C43" s="17">
        <v>-150215999</v>
      </c>
      <c r="D43" s="21">
        <v>-149918478</v>
      </c>
      <c r="E43" s="22">
        <v>-255337696</v>
      </c>
      <c r="F43" s="17">
        <v>-230901815</v>
      </c>
      <c r="G43" s="23">
        <v>-230901815</v>
      </c>
      <c r="H43" s="19">
        <v>-204399554</v>
      </c>
      <c r="I43" s="22">
        <v>-163486373</v>
      </c>
      <c r="J43" s="17">
        <v>-134966300</v>
      </c>
      <c r="K43" s="23">
        <v>-159238422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-13141479</v>
      </c>
      <c r="E44" s="22">
        <v>-34081616</v>
      </c>
      <c r="F44" s="17">
        <v>-34081616</v>
      </c>
      <c r="G44" s="23">
        <v>-34081616</v>
      </c>
      <c r="H44" s="19">
        <v>-20729598</v>
      </c>
      <c r="I44" s="22">
        <v>-32985915</v>
      </c>
      <c r="J44" s="17">
        <v>-36789140</v>
      </c>
      <c r="K44" s="23">
        <v>-40305305</v>
      </c>
    </row>
    <row r="45" spans="1:11" ht="13.5" x14ac:dyDescent="0.25">
      <c r="A45" s="30" t="s">
        <v>50</v>
      </c>
      <c r="B45" s="66">
        <v>-1986713703</v>
      </c>
      <c r="C45" s="66">
        <v>1143077139</v>
      </c>
      <c r="D45" s="67">
        <v>2492820656</v>
      </c>
      <c r="E45" s="68">
        <v>210821959</v>
      </c>
      <c r="F45" s="66">
        <v>72754592</v>
      </c>
      <c r="G45" s="69">
        <v>72754592</v>
      </c>
      <c r="H45" s="70">
        <v>2152140510</v>
      </c>
      <c r="I45" s="68">
        <v>351674261</v>
      </c>
      <c r="J45" s="66">
        <v>655663370</v>
      </c>
      <c r="K45" s="69">
        <v>998756767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-16624548</v>
      </c>
      <c r="C48" s="17">
        <v>45047104</v>
      </c>
      <c r="D48" s="21">
        <v>19316795</v>
      </c>
      <c r="E48" s="22">
        <v>216699447</v>
      </c>
      <c r="F48" s="17">
        <v>65647923</v>
      </c>
      <c r="G48" s="23">
        <v>65647923</v>
      </c>
      <c r="H48" s="19">
        <v>27433089</v>
      </c>
      <c r="I48" s="22">
        <v>351674762</v>
      </c>
      <c r="J48" s="17">
        <v>655663894</v>
      </c>
      <c r="K48" s="23">
        <v>998757528</v>
      </c>
    </row>
    <row r="49" spans="1:11" ht="13.5" x14ac:dyDescent="0.25">
      <c r="A49" s="20" t="s">
        <v>53</v>
      </c>
      <c r="B49" s="17">
        <f>+B75</f>
        <v>1178221871.1244845</v>
      </c>
      <c r="C49" s="17">
        <f t="shared" ref="C49:K49" si="6">+C75</f>
        <v>738786996.86660433</v>
      </c>
      <c r="D49" s="21">
        <f t="shared" si="6"/>
        <v>-450573079.05700755</v>
      </c>
      <c r="E49" s="22">
        <f t="shared" si="6"/>
        <v>677348830.17885447</v>
      </c>
      <c r="F49" s="17">
        <f t="shared" si="6"/>
        <v>24256918.729171038</v>
      </c>
      <c r="G49" s="23">
        <f t="shared" si="6"/>
        <v>24256918.729171038</v>
      </c>
      <c r="H49" s="19">
        <f t="shared" si="6"/>
        <v>-1215788394.505569</v>
      </c>
      <c r="I49" s="22">
        <f t="shared" si="6"/>
        <v>-20713177.461289287</v>
      </c>
      <c r="J49" s="17">
        <f t="shared" si="6"/>
        <v>-5413191.2017731667</v>
      </c>
      <c r="K49" s="23">
        <f t="shared" si="6"/>
        <v>-18641135.05463171</v>
      </c>
    </row>
    <row r="50" spans="1:11" ht="13.5" x14ac:dyDescent="0.25">
      <c r="A50" s="30" t="s">
        <v>54</v>
      </c>
      <c r="B50" s="66">
        <f>+B48-B49</f>
        <v>-1194846419.1244845</v>
      </c>
      <c r="C50" s="66">
        <f t="shared" ref="C50:K50" si="7">+C48-C49</f>
        <v>-693739892.86660433</v>
      </c>
      <c r="D50" s="67">
        <f t="shared" si="7"/>
        <v>469889874.05700755</v>
      </c>
      <c r="E50" s="68">
        <f t="shared" si="7"/>
        <v>-460649383.17885447</v>
      </c>
      <c r="F50" s="66">
        <f t="shared" si="7"/>
        <v>41391004.270828962</v>
      </c>
      <c r="G50" s="69">
        <f t="shared" si="7"/>
        <v>41391004.270828962</v>
      </c>
      <c r="H50" s="70">
        <f t="shared" si="7"/>
        <v>1243221483.505569</v>
      </c>
      <c r="I50" s="68">
        <f t="shared" si="7"/>
        <v>372387939.46128929</v>
      </c>
      <c r="J50" s="66">
        <f t="shared" si="7"/>
        <v>661077085.20177317</v>
      </c>
      <c r="K50" s="69">
        <f t="shared" si="7"/>
        <v>1017398663.0546317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6614131176</v>
      </c>
      <c r="C53" s="17">
        <v>6432282218</v>
      </c>
      <c r="D53" s="21">
        <v>6334604045</v>
      </c>
      <c r="E53" s="22">
        <v>6093552427</v>
      </c>
      <c r="F53" s="17">
        <v>5962009137</v>
      </c>
      <c r="G53" s="23">
        <v>5962009137</v>
      </c>
      <c r="H53" s="19">
        <v>5996979228</v>
      </c>
      <c r="I53" s="22">
        <v>5610720895</v>
      </c>
      <c r="J53" s="17">
        <v>5223505545</v>
      </c>
      <c r="K53" s="23">
        <v>4827619681</v>
      </c>
    </row>
    <row r="54" spans="1:11" ht="13.5" x14ac:dyDescent="0.25">
      <c r="A54" s="20" t="s">
        <v>57</v>
      </c>
      <c r="B54" s="17">
        <v>351084292</v>
      </c>
      <c r="C54" s="17">
        <v>348817501</v>
      </c>
      <c r="D54" s="21">
        <v>347533811</v>
      </c>
      <c r="E54" s="22">
        <v>379138606</v>
      </c>
      <c r="F54" s="17">
        <v>379138606</v>
      </c>
      <c r="G54" s="23">
        <v>379138606</v>
      </c>
      <c r="H54" s="19">
        <v>371931103</v>
      </c>
      <c r="I54" s="22">
        <v>352716394</v>
      </c>
      <c r="J54" s="17">
        <v>371011350</v>
      </c>
      <c r="K54" s="23">
        <v>389731864</v>
      </c>
    </row>
    <row r="55" spans="1:11" ht="13.5" x14ac:dyDescent="0.25">
      <c r="A55" s="20" t="s">
        <v>58</v>
      </c>
      <c r="B55" s="17">
        <v>-13508111</v>
      </c>
      <c r="C55" s="17">
        <v>76924354</v>
      </c>
      <c r="D55" s="21">
        <v>174744748</v>
      </c>
      <c r="E55" s="22">
        <v>124142155</v>
      </c>
      <c r="F55" s="17">
        <v>120606394</v>
      </c>
      <c r="G55" s="23">
        <v>120606394</v>
      </c>
      <c r="H55" s="19">
        <v>91029350</v>
      </c>
      <c r="I55" s="22">
        <v>88155827</v>
      </c>
      <c r="J55" s="17">
        <v>89697307</v>
      </c>
      <c r="K55" s="23">
        <v>77805631</v>
      </c>
    </row>
    <row r="56" spans="1:11" ht="13.5" x14ac:dyDescent="0.25">
      <c r="A56" s="20" t="s">
        <v>59</v>
      </c>
      <c r="B56" s="17">
        <v>6554899</v>
      </c>
      <c r="C56" s="17">
        <v>103620085</v>
      </c>
      <c r="D56" s="21">
        <v>68976904</v>
      </c>
      <c r="E56" s="22">
        <v>44491606</v>
      </c>
      <c r="F56" s="17">
        <v>44681103</v>
      </c>
      <c r="G56" s="23">
        <v>44681103</v>
      </c>
      <c r="H56" s="19">
        <v>41484837</v>
      </c>
      <c r="I56" s="22">
        <v>33148491</v>
      </c>
      <c r="J56" s="17">
        <v>52981723</v>
      </c>
      <c r="K56" s="23">
        <v>55702520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8471120</v>
      </c>
      <c r="C59" s="17">
        <v>9500589</v>
      </c>
      <c r="D59" s="21">
        <v>9942570</v>
      </c>
      <c r="E59" s="22">
        <v>37875588</v>
      </c>
      <c r="F59" s="17">
        <v>35850755</v>
      </c>
      <c r="G59" s="23">
        <v>35850755</v>
      </c>
      <c r="H59" s="19">
        <v>56603117</v>
      </c>
      <c r="I59" s="22">
        <v>58923081</v>
      </c>
      <c r="J59" s="17">
        <v>62997061</v>
      </c>
      <c r="K59" s="23">
        <v>67476025</v>
      </c>
    </row>
    <row r="60" spans="1:11" ht="13.5" x14ac:dyDescent="0.25">
      <c r="A60" s="20" t="s">
        <v>62</v>
      </c>
      <c r="B60" s="17">
        <v>102275611</v>
      </c>
      <c r="C60" s="17">
        <v>101693634</v>
      </c>
      <c r="D60" s="21">
        <v>122035362</v>
      </c>
      <c r="E60" s="22">
        <v>84709652</v>
      </c>
      <c r="F60" s="17">
        <v>73836152</v>
      </c>
      <c r="G60" s="23">
        <v>73836152</v>
      </c>
      <c r="H60" s="19">
        <v>73407489</v>
      </c>
      <c r="I60" s="22">
        <v>77894596</v>
      </c>
      <c r="J60" s="17">
        <v>82568271</v>
      </c>
      <c r="K60" s="23">
        <v>87522368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289596</v>
      </c>
      <c r="C62" s="86">
        <v>306972</v>
      </c>
      <c r="D62" s="87">
        <v>306972</v>
      </c>
      <c r="E62" s="85">
        <v>306972</v>
      </c>
      <c r="F62" s="86">
        <v>313112</v>
      </c>
      <c r="G62" s="87">
        <v>313112</v>
      </c>
      <c r="H62" s="88">
        <v>313112</v>
      </c>
      <c r="I62" s="85">
        <v>328454</v>
      </c>
      <c r="J62" s="86">
        <v>343563</v>
      </c>
      <c r="K62" s="87">
        <v>359024</v>
      </c>
    </row>
    <row r="63" spans="1:11" ht="13.5" x14ac:dyDescent="0.25">
      <c r="A63" s="84" t="s">
        <v>65</v>
      </c>
      <c r="B63" s="85">
        <v>27474</v>
      </c>
      <c r="C63" s="86">
        <v>34751</v>
      </c>
      <c r="D63" s="87">
        <v>34751</v>
      </c>
      <c r="E63" s="85">
        <v>34751</v>
      </c>
      <c r="F63" s="86">
        <v>36155</v>
      </c>
      <c r="G63" s="87">
        <v>36155</v>
      </c>
      <c r="H63" s="88">
        <v>36155</v>
      </c>
      <c r="I63" s="85">
        <v>37926</v>
      </c>
      <c r="J63" s="86">
        <v>39671</v>
      </c>
      <c r="K63" s="87">
        <v>41456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-0.58366609768082145</v>
      </c>
      <c r="C70" s="5">
        <f t="shared" ref="C70:K70" si="8">IF(ISERROR(C71/C72),0,(C71/C72))</f>
        <v>0.21585572825755173</v>
      </c>
      <c r="D70" s="5">
        <f t="shared" si="8"/>
        <v>1.944750785655216</v>
      </c>
      <c r="E70" s="5">
        <f t="shared" si="8"/>
        <v>0.82164881602445117</v>
      </c>
      <c r="F70" s="5">
        <f t="shared" si="8"/>
        <v>0.83551702285996299</v>
      </c>
      <c r="G70" s="5">
        <f t="shared" si="8"/>
        <v>0.83551702285996299</v>
      </c>
      <c r="H70" s="5">
        <f t="shared" si="8"/>
        <v>2.0742819033582434</v>
      </c>
      <c r="I70" s="5">
        <f t="shared" si="8"/>
        <v>0.91872609356176993</v>
      </c>
      <c r="J70" s="5">
        <f t="shared" si="8"/>
        <v>0.8948439515613037</v>
      </c>
      <c r="K70" s="5">
        <f t="shared" si="8"/>
        <v>0.89617354265786331</v>
      </c>
    </row>
    <row r="71" spans="1:11" hidden="1" x14ac:dyDescent="0.2">
      <c r="A71" s="1" t="s">
        <v>135</v>
      </c>
      <c r="B71" s="2">
        <f>+B83</f>
        <v>-805743567</v>
      </c>
      <c r="C71" s="2">
        <f t="shared" ref="C71:K71" si="9">+C83</f>
        <v>323630615</v>
      </c>
      <c r="D71" s="2">
        <f t="shared" si="9"/>
        <v>3001077828</v>
      </c>
      <c r="E71" s="2">
        <f t="shared" si="9"/>
        <v>1442678182</v>
      </c>
      <c r="F71" s="2">
        <f t="shared" si="9"/>
        <v>1476146714</v>
      </c>
      <c r="G71" s="2">
        <f t="shared" si="9"/>
        <v>1476146714</v>
      </c>
      <c r="H71" s="2">
        <f t="shared" si="9"/>
        <v>3515116693</v>
      </c>
      <c r="I71" s="2">
        <f t="shared" si="9"/>
        <v>1632949396</v>
      </c>
      <c r="J71" s="2">
        <f t="shared" si="9"/>
        <v>1736267006</v>
      </c>
      <c r="K71" s="2">
        <f t="shared" si="9"/>
        <v>1917457917</v>
      </c>
    </row>
    <row r="72" spans="1:11" hidden="1" x14ac:dyDescent="0.2">
      <c r="A72" s="1" t="s">
        <v>136</v>
      </c>
      <c r="B72" s="2">
        <f>+B77</f>
        <v>1380487183</v>
      </c>
      <c r="C72" s="2">
        <f t="shared" ref="C72:K72" si="10">+C77</f>
        <v>1499291298</v>
      </c>
      <c r="D72" s="2">
        <f t="shared" si="10"/>
        <v>1543168333</v>
      </c>
      <c r="E72" s="2">
        <f t="shared" si="10"/>
        <v>1755833093</v>
      </c>
      <c r="F72" s="2">
        <f t="shared" si="10"/>
        <v>1766746426</v>
      </c>
      <c r="G72" s="2">
        <f t="shared" si="10"/>
        <v>1766746426</v>
      </c>
      <c r="H72" s="2">
        <f t="shared" si="10"/>
        <v>1694618599</v>
      </c>
      <c r="I72" s="2">
        <f t="shared" si="10"/>
        <v>1777406136</v>
      </c>
      <c r="J72" s="2">
        <f t="shared" si="10"/>
        <v>1940301438</v>
      </c>
      <c r="K72" s="2">
        <f t="shared" si="10"/>
        <v>2139605585</v>
      </c>
    </row>
    <row r="73" spans="1:11" hidden="1" x14ac:dyDescent="0.2">
      <c r="A73" s="1" t="s">
        <v>137</v>
      </c>
      <c r="B73" s="2">
        <f>+B74</f>
        <v>157499384</v>
      </c>
      <c r="C73" s="2">
        <f t="shared" ref="C73:K73" si="11">+(C78+C80+C81+C82)-(B78+B80+B81+B82)</f>
        <v>138551034</v>
      </c>
      <c r="D73" s="2">
        <f t="shared" si="11"/>
        <v>-80903516</v>
      </c>
      <c r="E73" s="2">
        <f t="shared" si="11"/>
        <v>-414048166</v>
      </c>
      <c r="F73" s="2">
        <f>+(F78+F80+F81+F82)-(D78+D80+D81+D82)</f>
        <v>154211548</v>
      </c>
      <c r="G73" s="2">
        <f>+(G78+G80+G81+G82)-(D78+D80+D81+D82)</f>
        <v>154211548</v>
      </c>
      <c r="H73" s="2">
        <f>+(H78+H80+H81+H82)-(D78+D80+D81+D82)</f>
        <v>310143095</v>
      </c>
      <c r="I73" s="2">
        <f>+(I78+I80+I81+I82)-(E78+E80+E81+E82)</f>
        <v>528938922</v>
      </c>
      <c r="J73" s="2">
        <f t="shared" si="11"/>
        <v>-16888026</v>
      </c>
      <c r="K73" s="2">
        <f t="shared" si="11"/>
        <v>13531397</v>
      </c>
    </row>
    <row r="74" spans="1:11" hidden="1" x14ac:dyDescent="0.2">
      <c r="A74" s="1" t="s">
        <v>138</v>
      </c>
      <c r="B74" s="2">
        <f>+TREND(C74:E74)</f>
        <v>157499384</v>
      </c>
      <c r="C74" s="2">
        <f>+C73</f>
        <v>138551034</v>
      </c>
      <c r="D74" s="2">
        <f t="shared" ref="D74:K74" si="12">+D73</f>
        <v>-80903516</v>
      </c>
      <c r="E74" s="2">
        <f t="shared" si="12"/>
        <v>-414048166</v>
      </c>
      <c r="F74" s="2">
        <f t="shared" si="12"/>
        <v>154211548</v>
      </c>
      <c r="G74" s="2">
        <f t="shared" si="12"/>
        <v>154211548</v>
      </c>
      <c r="H74" s="2">
        <f t="shared" si="12"/>
        <v>310143095</v>
      </c>
      <c r="I74" s="2">
        <f t="shared" si="12"/>
        <v>528938922</v>
      </c>
      <c r="J74" s="2">
        <f t="shared" si="12"/>
        <v>-16888026</v>
      </c>
      <c r="K74" s="2">
        <f t="shared" si="12"/>
        <v>13531397</v>
      </c>
    </row>
    <row r="75" spans="1:11" hidden="1" x14ac:dyDescent="0.2">
      <c r="A75" s="1" t="s">
        <v>139</v>
      </c>
      <c r="B75" s="2">
        <f>+B84-(((B80+B81+B82+B78)*B70)-B79)</f>
        <v>1178221871.1244845</v>
      </c>
      <c r="C75" s="2">
        <f t="shared" ref="C75:K75" si="13">+C84-(((C80+C81+C82+C78)*C70)-C79)</f>
        <v>738786996.86660433</v>
      </c>
      <c r="D75" s="2">
        <f t="shared" si="13"/>
        <v>-450573079.05700755</v>
      </c>
      <c r="E75" s="2">
        <f t="shared" si="13"/>
        <v>677348830.17885447</v>
      </c>
      <c r="F75" s="2">
        <f t="shared" si="13"/>
        <v>24256918.729171038</v>
      </c>
      <c r="G75" s="2">
        <f t="shared" si="13"/>
        <v>24256918.729171038</v>
      </c>
      <c r="H75" s="2">
        <f t="shared" si="13"/>
        <v>-1215788394.505569</v>
      </c>
      <c r="I75" s="2">
        <f t="shared" si="13"/>
        <v>-20713177.461289287</v>
      </c>
      <c r="J75" s="2">
        <f t="shared" si="13"/>
        <v>-5413191.2017731667</v>
      </c>
      <c r="K75" s="2">
        <f t="shared" si="13"/>
        <v>-18641135.05463171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1380487183</v>
      </c>
      <c r="C77" s="3">
        <v>1499291298</v>
      </c>
      <c r="D77" s="3">
        <v>1543168333</v>
      </c>
      <c r="E77" s="3">
        <v>1755833093</v>
      </c>
      <c r="F77" s="3">
        <v>1766746426</v>
      </c>
      <c r="G77" s="3">
        <v>1766746426</v>
      </c>
      <c r="H77" s="3">
        <v>1694618599</v>
      </c>
      <c r="I77" s="3">
        <v>1777406136</v>
      </c>
      <c r="J77" s="3">
        <v>1940301438</v>
      </c>
      <c r="K77" s="3">
        <v>2139605585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579135770</v>
      </c>
      <c r="C79" s="3">
        <v>895234031</v>
      </c>
      <c r="D79" s="3">
        <v>716847039</v>
      </c>
      <c r="E79" s="3">
        <v>912108268</v>
      </c>
      <c r="F79" s="3">
        <v>505557410</v>
      </c>
      <c r="G79" s="3">
        <v>505557410</v>
      </c>
      <c r="H79" s="3">
        <v>644840318</v>
      </c>
      <c r="I79" s="3">
        <v>537620954</v>
      </c>
      <c r="J79" s="3">
        <v>537620954</v>
      </c>
      <c r="K79" s="3">
        <v>537620954</v>
      </c>
    </row>
    <row r="80" spans="1:11" hidden="1" x14ac:dyDescent="0.2">
      <c r="A80" s="1" t="s">
        <v>71</v>
      </c>
      <c r="B80" s="3">
        <v>764031299</v>
      </c>
      <c r="C80" s="3">
        <v>987738037</v>
      </c>
      <c r="D80" s="3">
        <v>615482266</v>
      </c>
      <c r="E80" s="3">
        <v>308821724</v>
      </c>
      <c r="F80" s="3">
        <v>752914870</v>
      </c>
      <c r="G80" s="3">
        <v>752914870</v>
      </c>
      <c r="H80" s="3">
        <v>865804607</v>
      </c>
      <c r="I80" s="3">
        <v>778680040</v>
      </c>
      <c r="J80" s="3">
        <v>827621006</v>
      </c>
      <c r="K80" s="3">
        <v>901406518</v>
      </c>
    </row>
    <row r="81" spans="1:11" hidden="1" x14ac:dyDescent="0.2">
      <c r="A81" s="1" t="s">
        <v>72</v>
      </c>
      <c r="B81" s="3">
        <v>-91258531</v>
      </c>
      <c r="C81" s="3">
        <v>-176414235</v>
      </c>
      <c r="D81" s="3">
        <v>114938020</v>
      </c>
      <c r="E81" s="3">
        <v>7550396</v>
      </c>
      <c r="F81" s="3">
        <v>131716964</v>
      </c>
      <c r="G81" s="3">
        <v>131716964</v>
      </c>
      <c r="H81" s="3">
        <v>174758774</v>
      </c>
      <c r="I81" s="3">
        <v>66631002</v>
      </c>
      <c r="J81" s="3">
        <v>802010</v>
      </c>
      <c r="K81" s="3">
        <v>-59452105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-805743567</v>
      </c>
      <c r="C83" s="3">
        <v>323630615</v>
      </c>
      <c r="D83" s="3">
        <v>3001077828</v>
      </c>
      <c r="E83" s="3">
        <v>1442678182</v>
      </c>
      <c r="F83" s="3">
        <v>1476146714</v>
      </c>
      <c r="G83" s="3">
        <v>1476146714</v>
      </c>
      <c r="H83" s="3">
        <v>3515116693</v>
      </c>
      <c r="I83" s="3">
        <v>1632949396</v>
      </c>
      <c r="J83" s="3">
        <v>1736267006</v>
      </c>
      <c r="K83" s="3">
        <v>1917457917</v>
      </c>
    </row>
    <row r="84" spans="1:11" hidden="1" x14ac:dyDescent="0.2">
      <c r="A84" s="1" t="s">
        <v>75</v>
      </c>
      <c r="B84" s="3">
        <v>206411445</v>
      </c>
      <c r="C84" s="3">
        <v>18681856</v>
      </c>
      <c r="D84" s="3">
        <v>253065307</v>
      </c>
      <c r="E84" s="3">
        <v>25187340</v>
      </c>
      <c r="F84" s="3">
        <v>257824465</v>
      </c>
      <c r="G84" s="3">
        <v>257824465</v>
      </c>
      <c r="H84" s="3">
        <v>297793078</v>
      </c>
      <c r="I84" s="3">
        <v>218275180</v>
      </c>
      <c r="J84" s="3">
        <v>198275180</v>
      </c>
      <c r="K84" s="3">
        <v>198275180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21786768</v>
      </c>
      <c r="C5" s="17">
        <v>22635428</v>
      </c>
      <c r="D5" s="21">
        <v>25471125</v>
      </c>
      <c r="E5" s="22">
        <v>45344758</v>
      </c>
      <c r="F5" s="17">
        <v>45344758</v>
      </c>
      <c r="G5" s="23">
        <v>45344758</v>
      </c>
      <c r="H5" s="19">
        <v>37408344</v>
      </c>
      <c r="I5" s="22">
        <v>47566650</v>
      </c>
      <c r="J5" s="17">
        <v>50016677</v>
      </c>
      <c r="K5" s="23">
        <v>52317444</v>
      </c>
    </row>
    <row r="6" spans="1:11" ht="13.5" x14ac:dyDescent="0.25">
      <c r="A6" s="20" t="s">
        <v>18</v>
      </c>
      <c r="B6" s="17">
        <v>15857960</v>
      </c>
      <c r="C6" s="17">
        <v>17575999</v>
      </c>
      <c r="D6" s="21">
        <v>16055778</v>
      </c>
      <c r="E6" s="22">
        <v>21660811</v>
      </c>
      <c r="F6" s="17">
        <v>21660681</v>
      </c>
      <c r="G6" s="23">
        <v>21660681</v>
      </c>
      <c r="H6" s="19">
        <v>18955595</v>
      </c>
      <c r="I6" s="22">
        <v>23300462</v>
      </c>
      <c r="J6" s="17">
        <v>24372284</v>
      </c>
      <c r="K6" s="23">
        <v>25493407</v>
      </c>
    </row>
    <row r="7" spans="1:11" ht="13.5" x14ac:dyDescent="0.25">
      <c r="A7" s="20" t="s">
        <v>19</v>
      </c>
      <c r="B7" s="17">
        <v>182346</v>
      </c>
      <c r="C7" s="17">
        <v>576249</v>
      </c>
      <c r="D7" s="21">
        <v>556512</v>
      </c>
      <c r="E7" s="22">
        <v>493113</v>
      </c>
      <c r="F7" s="17">
        <v>904523</v>
      </c>
      <c r="G7" s="23">
        <v>904523</v>
      </c>
      <c r="H7" s="19">
        <v>1419468</v>
      </c>
      <c r="I7" s="22">
        <v>1169101</v>
      </c>
      <c r="J7" s="17">
        <v>1222880</v>
      </c>
      <c r="K7" s="23">
        <v>1279132</v>
      </c>
    </row>
    <row r="8" spans="1:11" ht="13.5" x14ac:dyDescent="0.25">
      <c r="A8" s="20" t="s">
        <v>20</v>
      </c>
      <c r="B8" s="17">
        <v>44734410</v>
      </c>
      <c r="C8" s="17">
        <v>50579533</v>
      </c>
      <c r="D8" s="21">
        <v>43865515</v>
      </c>
      <c r="E8" s="22">
        <v>47469000</v>
      </c>
      <c r="F8" s="17">
        <v>47469000</v>
      </c>
      <c r="G8" s="23">
        <v>47469000</v>
      </c>
      <c r="H8" s="19">
        <v>45174861</v>
      </c>
      <c r="I8" s="22">
        <v>46303000</v>
      </c>
      <c r="J8" s="17">
        <v>44821656</v>
      </c>
      <c r="K8" s="23">
        <v>43598656</v>
      </c>
    </row>
    <row r="9" spans="1:11" ht="13.5" x14ac:dyDescent="0.25">
      <c r="A9" s="20" t="s">
        <v>21</v>
      </c>
      <c r="B9" s="17">
        <v>6530939</v>
      </c>
      <c r="C9" s="17">
        <v>8767224</v>
      </c>
      <c r="D9" s="21">
        <v>7142151</v>
      </c>
      <c r="E9" s="22">
        <v>9698884</v>
      </c>
      <c r="F9" s="17">
        <v>10036625</v>
      </c>
      <c r="G9" s="23">
        <v>10036625</v>
      </c>
      <c r="H9" s="19">
        <v>12001173</v>
      </c>
      <c r="I9" s="22">
        <v>13076394</v>
      </c>
      <c r="J9" s="17">
        <v>13677911</v>
      </c>
      <c r="K9" s="23">
        <v>14307093</v>
      </c>
    </row>
    <row r="10" spans="1:11" ht="25.5" x14ac:dyDescent="0.2">
      <c r="A10" s="24" t="s">
        <v>130</v>
      </c>
      <c r="B10" s="25">
        <f>SUM(B5:B9)</f>
        <v>89092423</v>
      </c>
      <c r="C10" s="26">
        <f t="shared" ref="C10:K10" si="0">SUM(C5:C9)</f>
        <v>100134433</v>
      </c>
      <c r="D10" s="27">
        <f t="shared" si="0"/>
        <v>93091081</v>
      </c>
      <c r="E10" s="25">
        <f t="shared" si="0"/>
        <v>124666566</v>
      </c>
      <c r="F10" s="26">
        <f t="shared" si="0"/>
        <v>125415587</v>
      </c>
      <c r="G10" s="28">
        <f t="shared" si="0"/>
        <v>125415587</v>
      </c>
      <c r="H10" s="29">
        <f t="shared" si="0"/>
        <v>114959441</v>
      </c>
      <c r="I10" s="25">
        <f t="shared" si="0"/>
        <v>131415607</v>
      </c>
      <c r="J10" s="26">
        <f t="shared" si="0"/>
        <v>134111408</v>
      </c>
      <c r="K10" s="28">
        <f t="shared" si="0"/>
        <v>136995732</v>
      </c>
    </row>
    <row r="11" spans="1:11" ht="13.5" x14ac:dyDescent="0.25">
      <c r="A11" s="20" t="s">
        <v>22</v>
      </c>
      <c r="B11" s="17">
        <v>38210083</v>
      </c>
      <c r="C11" s="17">
        <v>38593460</v>
      </c>
      <c r="D11" s="21">
        <v>46463250</v>
      </c>
      <c r="E11" s="22">
        <v>47879086</v>
      </c>
      <c r="F11" s="17">
        <v>51994702</v>
      </c>
      <c r="G11" s="23">
        <v>51994702</v>
      </c>
      <c r="H11" s="19">
        <v>50526313</v>
      </c>
      <c r="I11" s="22">
        <v>52089849</v>
      </c>
      <c r="J11" s="17">
        <v>53280845</v>
      </c>
      <c r="K11" s="23">
        <v>55372483</v>
      </c>
    </row>
    <row r="12" spans="1:11" ht="13.5" x14ac:dyDescent="0.25">
      <c r="A12" s="20" t="s">
        <v>23</v>
      </c>
      <c r="B12" s="17">
        <v>3714640</v>
      </c>
      <c r="C12" s="17">
        <v>3924880</v>
      </c>
      <c r="D12" s="21">
        <v>4596854</v>
      </c>
      <c r="E12" s="22">
        <v>4857873</v>
      </c>
      <c r="F12" s="17">
        <v>4473499</v>
      </c>
      <c r="G12" s="23">
        <v>4473499</v>
      </c>
      <c r="H12" s="19">
        <v>4647190</v>
      </c>
      <c r="I12" s="22">
        <v>4740489</v>
      </c>
      <c r="J12" s="17">
        <v>4903135</v>
      </c>
      <c r="K12" s="23">
        <v>5128678</v>
      </c>
    </row>
    <row r="13" spans="1:11" ht="13.5" x14ac:dyDescent="0.25">
      <c r="A13" s="20" t="s">
        <v>24</v>
      </c>
      <c r="B13" s="17">
        <v>9658352</v>
      </c>
      <c r="C13" s="17">
        <v>9566622</v>
      </c>
      <c r="D13" s="21">
        <v>11563120</v>
      </c>
      <c r="E13" s="22">
        <v>9864329</v>
      </c>
      <c r="F13" s="17">
        <v>9864329</v>
      </c>
      <c r="G13" s="23">
        <v>9864329</v>
      </c>
      <c r="H13" s="19">
        <v>6513274</v>
      </c>
      <c r="I13" s="22">
        <v>9332041</v>
      </c>
      <c r="J13" s="17">
        <v>9789559</v>
      </c>
      <c r="K13" s="23">
        <v>10239878</v>
      </c>
    </row>
    <row r="14" spans="1:11" ht="13.5" x14ac:dyDescent="0.25">
      <c r="A14" s="20" t="s">
        <v>25</v>
      </c>
      <c r="B14" s="17">
        <v>160806</v>
      </c>
      <c r="C14" s="17">
        <v>1726072</v>
      </c>
      <c r="D14" s="21">
        <v>1967202</v>
      </c>
      <c r="E14" s="22">
        <v>300000</v>
      </c>
      <c r="F14" s="17">
        <v>164000</v>
      </c>
      <c r="G14" s="23">
        <v>164000</v>
      </c>
      <c r="H14" s="19">
        <v>182106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16851745</v>
      </c>
      <c r="C15" s="17">
        <v>19657926</v>
      </c>
      <c r="D15" s="21">
        <v>20017705</v>
      </c>
      <c r="E15" s="22">
        <v>26329943</v>
      </c>
      <c r="F15" s="17">
        <v>23540060</v>
      </c>
      <c r="G15" s="23">
        <v>23540060</v>
      </c>
      <c r="H15" s="19">
        <v>22660439</v>
      </c>
      <c r="I15" s="22">
        <v>28455586</v>
      </c>
      <c r="J15" s="17">
        <v>29764543</v>
      </c>
      <c r="K15" s="23">
        <v>31133614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31171390</v>
      </c>
      <c r="C17" s="17">
        <v>32082427</v>
      </c>
      <c r="D17" s="21">
        <v>56847080</v>
      </c>
      <c r="E17" s="22">
        <v>40904713</v>
      </c>
      <c r="F17" s="17">
        <v>39209279</v>
      </c>
      <c r="G17" s="23">
        <v>39209279</v>
      </c>
      <c r="H17" s="19">
        <v>27841354</v>
      </c>
      <c r="I17" s="22">
        <v>29404244</v>
      </c>
      <c r="J17" s="17">
        <v>30119733</v>
      </c>
      <c r="K17" s="23">
        <v>31831122</v>
      </c>
    </row>
    <row r="18" spans="1:11" ht="13.5" x14ac:dyDescent="0.25">
      <c r="A18" s="30" t="s">
        <v>29</v>
      </c>
      <c r="B18" s="31">
        <f>SUM(B11:B17)</f>
        <v>99767016</v>
      </c>
      <c r="C18" s="32">
        <f t="shared" ref="C18:K18" si="1">SUM(C11:C17)</f>
        <v>105551387</v>
      </c>
      <c r="D18" s="33">
        <f t="shared" si="1"/>
        <v>141455211</v>
      </c>
      <c r="E18" s="31">
        <f t="shared" si="1"/>
        <v>130135944</v>
      </c>
      <c r="F18" s="32">
        <f t="shared" si="1"/>
        <v>129245869</v>
      </c>
      <c r="G18" s="34">
        <f t="shared" si="1"/>
        <v>129245869</v>
      </c>
      <c r="H18" s="35">
        <f t="shared" si="1"/>
        <v>112370676</v>
      </c>
      <c r="I18" s="31">
        <f t="shared" si="1"/>
        <v>124022209</v>
      </c>
      <c r="J18" s="32">
        <f t="shared" si="1"/>
        <v>127857815</v>
      </c>
      <c r="K18" s="34">
        <f t="shared" si="1"/>
        <v>133705775</v>
      </c>
    </row>
    <row r="19" spans="1:11" ht="13.5" x14ac:dyDescent="0.25">
      <c r="A19" s="30" t="s">
        <v>30</v>
      </c>
      <c r="B19" s="36">
        <f>+B10-B18</f>
        <v>-10674593</v>
      </c>
      <c r="C19" s="37">
        <f t="shared" ref="C19:K19" si="2">+C10-C18</f>
        <v>-5416954</v>
      </c>
      <c r="D19" s="38">
        <f t="shared" si="2"/>
        <v>-48364130</v>
      </c>
      <c r="E19" s="36">
        <f t="shared" si="2"/>
        <v>-5469378</v>
      </c>
      <c r="F19" s="37">
        <f t="shared" si="2"/>
        <v>-3830282</v>
      </c>
      <c r="G19" s="39">
        <f t="shared" si="2"/>
        <v>-3830282</v>
      </c>
      <c r="H19" s="40">
        <f t="shared" si="2"/>
        <v>2588765</v>
      </c>
      <c r="I19" s="36">
        <f t="shared" si="2"/>
        <v>7393398</v>
      </c>
      <c r="J19" s="37">
        <f t="shared" si="2"/>
        <v>6253593</v>
      </c>
      <c r="K19" s="39">
        <f t="shared" si="2"/>
        <v>3289957</v>
      </c>
    </row>
    <row r="20" spans="1:11" ht="25.5" x14ac:dyDescent="0.2">
      <c r="A20" s="41" t="s">
        <v>31</v>
      </c>
      <c r="B20" s="42">
        <v>14310000</v>
      </c>
      <c r="C20" s="43">
        <v>4807000</v>
      </c>
      <c r="D20" s="44">
        <v>23833856</v>
      </c>
      <c r="E20" s="42">
        <v>42737000</v>
      </c>
      <c r="F20" s="43">
        <v>60039000</v>
      </c>
      <c r="G20" s="45">
        <v>60039000</v>
      </c>
      <c r="H20" s="46">
        <v>43324395</v>
      </c>
      <c r="I20" s="42">
        <v>31858000</v>
      </c>
      <c r="J20" s="43">
        <v>24611000</v>
      </c>
      <c r="K20" s="45">
        <v>15932000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3635407</v>
      </c>
      <c r="C22" s="55">
        <f t="shared" ref="C22:K22" si="3">SUM(C19:C21)</f>
        <v>-609954</v>
      </c>
      <c r="D22" s="56">
        <f t="shared" si="3"/>
        <v>-24530274</v>
      </c>
      <c r="E22" s="54">
        <f t="shared" si="3"/>
        <v>37267622</v>
      </c>
      <c r="F22" s="55">
        <f t="shared" si="3"/>
        <v>56208718</v>
      </c>
      <c r="G22" s="57">
        <f t="shared" si="3"/>
        <v>56208718</v>
      </c>
      <c r="H22" s="58">
        <f t="shared" si="3"/>
        <v>45913160</v>
      </c>
      <c r="I22" s="54">
        <f t="shared" si="3"/>
        <v>39251398</v>
      </c>
      <c r="J22" s="55">
        <f t="shared" si="3"/>
        <v>30864593</v>
      </c>
      <c r="K22" s="57">
        <f t="shared" si="3"/>
        <v>19221957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3635407</v>
      </c>
      <c r="C24" s="37">
        <f t="shared" ref="C24:K24" si="4">SUM(C22:C23)</f>
        <v>-609954</v>
      </c>
      <c r="D24" s="38">
        <f t="shared" si="4"/>
        <v>-24530274</v>
      </c>
      <c r="E24" s="36">
        <f t="shared" si="4"/>
        <v>37267622</v>
      </c>
      <c r="F24" s="37">
        <f t="shared" si="4"/>
        <v>56208718</v>
      </c>
      <c r="G24" s="39">
        <f t="shared" si="4"/>
        <v>56208718</v>
      </c>
      <c r="H24" s="40">
        <f t="shared" si="4"/>
        <v>45913160</v>
      </c>
      <c r="I24" s="36">
        <f t="shared" si="4"/>
        <v>39251398</v>
      </c>
      <c r="J24" s="37">
        <f t="shared" si="4"/>
        <v>30864593</v>
      </c>
      <c r="K24" s="39">
        <f t="shared" si="4"/>
        <v>19221957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154390584</v>
      </c>
      <c r="C27" s="66">
        <v>177014161</v>
      </c>
      <c r="D27" s="67">
        <v>115757745</v>
      </c>
      <c r="E27" s="68">
        <v>39050601</v>
      </c>
      <c r="F27" s="66">
        <v>60559344</v>
      </c>
      <c r="G27" s="69">
        <v>60559344</v>
      </c>
      <c r="H27" s="70">
        <v>43970450</v>
      </c>
      <c r="I27" s="68">
        <v>29227880</v>
      </c>
      <c r="J27" s="66">
        <v>21688775</v>
      </c>
      <c r="K27" s="69">
        <v>14155060</v>
      </c>
    </row>
    <row r="28" spans="1:11" ht="13.5" x14ac:dyDescent="0.25">
      <c r="A28" s="71" t="s">
        <v>36</v>
      </c>
      <c r="B28" s="17">
        <v>54492321</v>
      </c>
      <c r="C28" s="17">
        <v>71906088</v>
      </c>
      <c r="D28" s="21">
        <v>13555404</v>
      </c>
      <c r="E28" s="22">
        <v>37162609</v>
      </c>
      <c r="F28" s="17">
        <v>57768494</v>
      </c>
      <c r="G28" s="23">
        <v>57768494</v>
      </c>
      <c r="H28" s="19">
        <v>0</v>
      </c>
      <c r="I28" s="22">
        <v>27702608</v>
      </c>
      <c r="J28" s="17">
        <v>21400870</v>
      </c>
      <c r="K28" s="23">
        <v>13853913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99898263</v>
      </c>
      <c r="C31" s="17">
        <v>105108073</v>
      </c>
      <c r="D31" s="21">
        <v>102202341</v>
      </c>
      <c r="E31" s="22">
        <v>1887992</v>
      </c>
      <c r="F31" s="17">
        <v>2790850</v>
      </c>
      <c r="G31" s="23">
        <v>2790850</v>
      </c>
      <c r="H31" s="19">
        <v>0</v>
      </c>
      <c r="I31" s="22">
        <v>1525272</v>
      </c>
      <c r="J31" s="17">
        <v>287905</v>
      </c>
      <c r="K31" s="23">
        <v>301147</v>
      </c>
    </row>
    <row r="32" spans="1:11" ht="13.5" x14ac:dyDescent="0.25">
      <c r="A32" s="30" t="s">
        <v>39</v>
      </c>
      <c r="B32" s="66">
        <f>SUM(B28:B31)</f>
        <v>154390584</v>
      </c>
      <c r="C32" s="66">
        <f t="shared" ref="C32:K32" si="5">SUM(C28:C31)</f>
        <v>177014161</v>
      </c>
      <c r="D32" s="67">
        <f t="shared" si="5"/>
        <v>115757745</v>
      </c>
      <c r="E32" s="68">
        <f t="shared" si="5"/>
        <v>39050601</v>
      </c>
      <c r="F32" s="66">
        <f t="shared" si="5"/>
        <v>60559344</v>
      </c>
      <c r="G32" s="69">
        <f t="shared" si="5"/>
        <v>60559344</v>
      </c>
      <c r="H32" s="70">
        <f t="shared" si="5"/>
        <v>0</v>
      </c>
      <c r="I32" s="68">
        <f t="shared" si="5"/>
        <v>29227880</v>
      </c>
      <c r="J32" s="66">
        <f t="shared" si="5"/>
        <v>21688775</v>
      </c>
      <c r="K32" s="69">
        <f t="shared" si="5"/>
        <v>14155060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35932558</v>
      </c>
      <c r="C35" s="17">
        <v>23950853</v>
      </c>
      <c r="D35" s="21">
        <v>22577208</v>
      </c>
      <c r="E35" s="22">
        <v>41878332</v>
      </c>
      <c r="F35" s="17">
        <v>89696920</v>
      </c>
      <c r="G35" s="23">
        <v>89696920</v>
      </c>
      <c r="H35" s="19">
        <v>53380519</v>
      </c>
      <c r="I35" s="22">
        <v>94611219</v>
      </c>
      <c r="J35" s="17">
        <v>98960619</v>
      </c>
      <c r="K35" s="23">
        <v>124923248</v>
      </c>
    </row>
    <row r="36" spans="1:11" ht="13.5" x14ac:dyDescent="0.25">
      <c r="A36" s="20" t="s">
        <v>42</v>
      </c>
      <c r="B36" s="17">
        <v>195694381</v>
      </c>
      <c r="C36" s="17">
        <v>208367477</v>
      </c>
      <c r="D36" s="21">
        <v>142366790</v>
      </c>
      <c r="E36" s="22">
        <v>237401806</v>
      </c>
      <c r="F36" s="17">
        <v>474245427</v>
      </c>
      <c r="G36" s="23">
        <v>474245427</v>
      </c>
      <c r="H36" s="19">
        <v>252648287</v>
      </c>
      <c r="I36" s="22">
        <v>160781654</v>
      </c>
      <c r="J36" s="17">
        <v>225834221</v>
      </c>
      <c r="K36" s="23">
        <v>322533541</v>
      </c>
    </row>
    <row r="37" spans="1:11" ht="13.5" x14ac:dyDescent="0.25">
      <c r="A37" s="20" t="s">
        <v>43</v>
      </c>
      <c r="B37" s="17">
        <v>54439287</v>
      </c>
      <c r="C37" s="17">
        <v>56357632</v>
      </c>
      <c r="D37" s="21">
        <v>74445026</v>
      </c>
      <c r="E37" s="22">
        <v>35494278</v>
      </c>
      <c r="F37" s="17">
        <v>36850934</v>
      </c>
      <c r="G37" s="23">
        <v>36850934</v>
      </c>
      <c r="H37" s="19">
        <v>91585821</v>
      </c>
      <c r="I37" s="22">
        <v>65734582</v>
      </c>
      <c r="J37" s="17">
        <v>71497731</v>
      </c>
      <c r="K37" s="23">
        <v>97450700</v>
      </c>
    </row>
    <row r="38" spans="1:11" ht="13.5" x14ac:dyDescent="0.25">
      <c r="A38" s="20" t="s">
        <v>44</v>
      </c>
      <c r="B38" s="17">
        <v>2171080</v>
      </c>
      <c r="C38" s="17">
        <v>1989102</v>
      </c>
      <c r="D38" s="21">
        <v>1605000</v>
      </c>
      <c r="E38" s="22">
        <v>22964697</v>
      </c>
      <c r="F38" s="17">
        <v>24569697</v>
      </c>
      <c r="G38" s="23">
        <v>24569697</v>
      </c>
      <c r="H38" s="19">
        <v>1379341</v>
      </c>
      <c r="I38" s="22">
        <v>28715943</v>
      </c>
      <c r="J38" s="17">
        <v>41925277</v>
      </c>
      <c r="K38" s="23">
        <v>60791651</v>
      </c>
    </row>
    <row r="39" spans="1:11" ht="13.5" x14ac:dyDescent="0.25">
      <c r="A39" s="20" t="s">
        <v>45</v>
      </c>
      <c r="B39" s="17">
        <v>171381165</v>
      </c>
      <c r="C39" s="17">
        <v>174581550</v>
      </c>
      <c r="D39" s="21">
        <v>113424246</v>
      </c>
      <c r="E39" s="22">
        <v>220821163</v>
      </c>
      <c r="F39" s="17">
        <v>502521716</v>
      </c>
      <c r="G39" s="23">
        <v>502521716</v>
      </c>
      <c r="H39" s="19">
        <v>167150484</v>
      </c>
      <c r="I39" s="22">
        <v>160942348</v>
      </c>
      <c r="J39" s="17">
        <v>211371832</v>
      </c>
      <c r="K39" s="23">
        <v>289214438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6852084</v>
      </c>
      <c r="C42" s="17">
        <v>5478055</v>
      </c>
      <c r="D42" s="21">
        <v>-390225</v>
      </c>
      <c r="E42" s="22">
        <v>50302616</v>
      </c>
      <c r="F42" s="17">
        <v>69637660</v>
      </c>
      <c r="G42" s="23">
        <v>69637660</v>
      </c>
      <c r="H42" s="19">
        <v>-24908431</v>
      </c>
      <c r="I42" s="22">
        <v>30180580</v>
      </c>
      <c r="J42" s="17">
        <v>25730991</v>
      </c>
      <c r="K42" s="23">
        <v>18147355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9376</v>
      </c>
      <c r="E43" s="22">
        <v>-44908193</v>
      </c>
      <c r="F43" s="17">
        <v>-69643246</v>
      </c>
      <c r="G43" s="23">
        <v>-69643246</v>
      </c>
      <c r="H43" s="19">
        <v>0</v>
      </c>
      <c r="I43" s="22">
        <v>-33612063</v>
      </c>
      <c r="J43" s="17">
        <v>-24942091</v>
      </c>
      <c r="K43" s="23">
        <v>-16278320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6852084</v>
      </c>
      <c r="C45" s="66">
        <v>5136665</v>
      </c>
      <c r="D45" s="67">
        <v>-731724</v>
      </c>
      <c r="E45" s="68">
        <v>8802173</v>
      </c>
      <c r="F45" s="66">
        <v>2919678</v>
      </c>
      <c r="G45" s="69">
        <v>2919678</v>
      </c>
      <c r="H45" s="70">
        <v>-23415708</v>
      </c>
      <c r="I45" s="68">
        <v>18359268</v>
      </c>
      <c r="J45" s="66">
        <v>32385489</v>
      </c>
      <c r="K45" s="69">
        <v>48000054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4970791</v>
      </c>
      <c r="C48" s="17">
        <v>3463665</v>
      </c>
      <c r="D48" s="21">
        <v>2712352</v>
      </c>
      <c r="E48" s="22">
        <v>8802173</v>
      </c>
      <c r="F48" s="17">
        <v>159836</v>
      </c>
      <c r="G48" s="23">
        <v>159836</v>
      </c>
      <c r="H48" s="19">
        <v>20628512</v>
      </c>
      <c r="I48" s="22">
        <v>18359268</v>
      </c>
      <c r="J48" s="17">
        <v>32385492</v>
      </c>
      <c r="K48" s="23">
        <v>48000049</v>
      </c>
    </row>
    <row r="49" spans="1:11" ht="13.5" x14ac:dyDescent="0.25">
      <c r="A49" s="20" t="s">
        <v>53</v>
      </c>
      <c r="B49" s="17">
        <f>+B75</f>
        <v>35479738.36567007</v>
      </c>
      <c r="C49" s="17">
        <f t="shared" ref="C49:K49" si="6">+C75</f>
        <v>45689720.28225714</v>
      </c>
      <c r="D49" s="21">
        <f t="shared" si="6"/>
        <v>65577469.175016373</v>
      </c>
      <c r="E49" s="22">
        <f t="shared" si="6"/>
        <v>3842602.9297462925</v>
      </c>
      <c r="F49" s="17">
        <f t="shared" si="6"/>
        <v>-59244373.534753293</v>
      </c>
      <c r="G49" s="23">
        <f t="shared" si="6"/>
        <v>-59244373.534753293</v>
      </c>
      <c r="H49" s="19">
        <f t="shared" si="6"/>
        <v>99594914.84873125</v>
      </c>
      <c r="I49" s="22">
        <f t="shared" si="6"/>
        <v>553481.89071385562</v>
      </c>
      <c r="J49" s="17">
        <f t="shared" si="6"/>
        <v>11251463.227602191</v>
      </c>
      <c r="K49" s="23">
        <f t="shared" si="6"/>
        <v>24857162.695279293</v>
      </c>
    </row>
    <row r="50" spans="1:11" ht="13.5" x14ac:dyDescent="0.25">
      <c r="A50" s="30" t="s">
        <v>54</v>
      </c>
      <c r="B50" s="66">
        <f>+B48-B49</f>
        <v>-30508947.36567007</v>
      </c>
      <c r="C50" s="66">
        <f t="shared" ref="C50:K50" si="7">+C48-C49</f>
        <v>-42226055.28225714</v>
      </c>
      <c r="D50" s="67">
        <f t="shared" si="7"/>
        <v>-62865117.175016373</v>
      </c>
      <c r="E50" s="68">
        <f t="shared" si="7"/>
        <v>4959570.0702537075</v>
      </c>
      <c r="F50" s="66">
        <f t="shared" si="7"/>
        <v>59404209.534753293</v>
      </c>
      <c r="G50" s="69">
        <f t="shared" si="7"/>
        <v>59404209.534753293</v>
      </c>
      <c r="H50" s="70">
        <f t="shared" si="7"/>
        <v>-78966402.84873125</v>
      </c>
      <c r="I50" s="68">
        <f t="shared" si="7"/>
        <v>17805786.109286144</v>
      </c>
      <c r="J50" s="66">
        <f t="shared" si="7"/>
        <v>21134028.772397809</v>
      </c>
      <c r="K50" s="69">
        <f t="shared" si="7"/>
        <v>23142886.304720707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142885148</v>
      </c>
      <c r="C53" s="17">
        <v>138265119</v>
      </c>
      <c r="D53" s="21">
        <v>133788461</v>
      </c>
      <c r="E53" s="22">
        <v>200239197</v>
      </c>
      <c r="F53" s="17">
        <v>432583888</v>
      </c>
      <c r="G53" s="23">
        <v>432583888</v>
      </c>
      <c r="H53" s="19">
        <v>130975719</v>
      </c>
      <c r="I53" s="22">
        <v>133079046</v>
      </c>
      <c r="J53" s="17">
        <v>204433351</v>
      </c>
      <c r="K53" s="23">
        <v>308679628</v>
      </c>
    </row>
    <row r="54" spans="1:11" ht="13.5" x14ac:dyDescent="0.25">
      <c r="A54" s="20" t="s">
        <v>57</v>
      </c>
      <c r="B54" s="17">
        <v>9658352</v>
      </c>
      <c r="C54" s="17">
        <v>9566622</v>
      </c>
      <c r="D54" s="21">
        <v>11563120</v>
      </c>
      <c r="E54" s="22">
        <v>9864329</v>
      </c>
      <c r="F54" s="17">
        <v>9864329</v>
      </c>
      <c r="G54" s="23">
        <v>9864329</v>
      </c>
      <c r="H54" s="19">
        <v>6513274</v>
      </c>
      <c r="I54" s="22">
        <v>9332041</v>
      </c>
      <c r="J54" s="17">
        <v>9789559</v>
      </c>
      <c r="K54" s="23">
        <v>10239878</v>
      </c>
    </row>
    <row r="55" spans="1:11" ht="13.5" x14ac:dyDescent="0.25">
      <c r="A55" s="20" t="s">
        <v>58</v>
      </c>
      <c r="B55" s="17">
        <v>27307324</v>
      </c>
      <c r="C55" s="17">
        <v>28151588</v>
      </c>
      <c r="D55" s="21">
        <v>-903442</v>
      </c>
      <c r="E55" s="22">
        <v>153000</v>
      </c>
      <c r="F55" s="17">
        <v>133043</v>
      </c>
      <c r="G55" s="23">
        <v>133043</v>
      </c>
      <c r="H55" s="19">
        <v>193634</v>
      </c>
      <c r="I55" s="22">
        <v>967928</v>
      </c>
      <c r="J55" s="17">
        <v>175623</v>
      </c>
      <c r="K55" s="23">
        <v>183701</v>
      </c>
    </row>
    <row r="56" spans="1:11" ht="13.5" x14ac:dyDescent="0.25">
      <c r="A56" s="20" t="s">
        <v>59</v>
      </c>
      <c r="B56" s="17">
        <v>841938</v>
      </c>
      <c r="C56" s="17">
        <v>869058</v>
      </c>
      <c r="D56" s="21">
        <v>954630</v>
      </c>
      <c r="E56" s="22">
        <v>2043551</v>
      </c>
      <c r="F56" s="17">
        <v>1556647</v>
      </c>
      <c r="G56" s="23">
        <v>1556647</v>
      </c>
      <c r="H56" s="19">
        <v>1210777</v>
      </c>
      <c r="I56" s="22">
        <v>1685961</v>
      </c>
      <c r="J56" s="17">
        <v>2234215</v>
      </c>
      <c r="K56" s="23">
        <v>2337775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2050925</v>
      </c>
      <c r="C60" s="17">
        <v>2134310</v>
      </c>
      <c r="D60" s="21">
        <v>2223710</v>
      </c>
      <c r="E60" s="22">
        <v>11179808</v>
      </c>
      <c r="F60" s="17">
        <v>11164635</v>
      </c>
      <c r="G60" s="23">
        <v>11164635</v>
      </c>
      <c r="H60" s="19">
        <v>3600518</v>
      </c>
      <c r="I60" s="22">
        <v>5421406</v>
      </c>
      <c r="J60" s="17">
        <v>5670790</v>
      </c>
      <c r="K60" s="23">
        <v>5931647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5.5238534160597243E-2</v>
      </c>
      <c r="C70" s="5">
        <f t="shared" ref="C70:K70" si="8">IF(ISERROR(C71/C72),0,(C71/C72))</f>
        <v>1.7711846769746086E-2</v>
      </c>
      <c r="D70" s="5">
        <f t="shared" si="8"/>
        <v>-0.14627848918764469</v>
      </c>
      <c r="E70" s="5">
        <f t="shared" si="8"/>
        <v>0.91870928883400049</v>
      </c>
      <c r="F70" s="5">
        <f t="shared" si="8"/>
        <v>1.0716566429194154</v>
      </c>
      <c r="G70" s="5">
        <f t="shared" si="8"/>
        <v>1.0716566429194154</v>
      </c>
      <c r="H70" s="5">
        <f t="shared" si="8"/>
        <v>-0.53651684495259988</v>
      </c>
      <c r="I70" s="5">
        <f t="shared" si="8"/>
        <v>0.8067363178042064</v>
      </c>
      <c r="J70" s="5">
        <f t="shared" si="8"/>
        <v>0.86090745214833408</v>
      </c>
      <c r="K70" s="5">
        <f t="shared" si="8"/>
        <v>0.91331348458752371</v>
      </c>
    </row>
    <row r="71" spans="1:11" hidden="1" x14ac:dyDescent="0.2">
      <c r="A71" s="1" t="s">
        <v>135</v>
      </c>
      <c r="B71" s="2">
        <f>+B83</f>
        <v>2184282</v>
      </c>
      <c r="C71" s="2">
        <f t="shared" ref="C71:K71" si="9">+C83</f>
        <v>752075</v>
      </c>
      <c r="D71" s="2">
        <f t="shared" si="9"/>
        <v>-6489650</v>
      </c>
      <c r="E71" s="2">
        <f t="shared" si="9"/>
        <v>69475118</v>
      </c>
      <c r="F71" s="2">
        <f t="shared" si="9"/>
        <v>75152209</v>
      </c>
      <c r="G71" s="2">
        <f t="shared" si="9"/>
        <v>75152209</v>
      </c>
      <c r="H71" s="2">
        <f t="shared" si="9"/>
        <v>-32390309</v>
      </c>
      <c r="I71" s="2">
        <f t="shared" si="9"/>
        <v>60601027</v>
      </c>
      <c r="J71" s="2">
        <f t="shared" si="9"/>
        <v>67870654</v>
      </c>
      <c r="K71" s="2">
        <f t="shared" si="9"/>
        <v>75314242</v>
      </c>
    </row>
    <row r="72" spans="1:11" hidden="1" x14ac:dyDescent="0.2">
      <c r="A72" s="1" t="s">
        <v>136</v>
      </c>
      <c r="B72" s="2">
        <f>+B77</f>
        <v>39542722</v>
      </c>
      <c r="C72" s="2">
        <f t="shared" ref="C72:K72" si="10">+C77</f>
        <v>42461693</v>
      </c>
      <c r="D72" s="2">
        <f t="shared" si="10"/>
        <v>44365033</v>
      </c>
      <c r="E72" s="2">
        <f t="shared" si="10"/>
        <v>75622527</v>
      </c>
      <c r="F72" s="2">
        <f t="shared" si="10"/>
        <v>70127134</v>
      </c>
      <c r="G72" s="2">
        <f t="shared" si="10"/>
        <v>70127134</v>
      </c>
      <c r="H72" s="2">
        <f t="shared" si="10"/>
        <v>60371467</v>
      </c>
      <c r="I72" s="2">
        <f t="shared" si="10"/>
        <v>75118754</v>
      </c>
      <c r="J72" s="2">
        <f t="shared" si="10"/>
        <v>78836179</v>
      </c>
      <c r="K72" s="2">
        <f t="shared" si="10"/>
        <v>82462641</v>
      </c>
    </row>
    <row r="73" spans="1:11" hidden="1" x14ac:dyDescent="0.2">
      <c r="A73" s="1" t="s">
        <v>137</v>
      </c>
      <c r="B73" s="2">
        <f>+B74</f>
        <v>-5348191.3333333321</v>
      </c>
      <c r="C73" s="2">
        <f t="shared" ref="C73:K73" si="11">+(C78+C80+C81+C82)-(B78+B80+B81+B82)</f>
        <v>-3052726</v>
      </c>
      <c r="D73" s="2">
        <f t="shared" si="11"/>
        <v>-74554</v>
      </c>
      <c r="E73" s="2">
        <f t="shared" si="11"/>
        <v>16676410</v>
      </c>
      <c r="F73" s="2">
        <f>+(F78+F80+F81+F82)-(D78+D80+D81+D82)</f>
        <v>65997011</v>
      </c>
      <c r="G73" s="2">
        <f>+(G78+G80+G81+G82)-(D78+D80+D81+D82)</f>
        <v>65997011</v>
      </c>
      <c r="H73" s="2">
        <f>+(H78+H80+H81+H82)-(D78+D80+D81+D82)</f>
        <v>12292778</v>
      </c>
      <c r="I73" s="2">
        <f>+(I78+I80+I81+I82)-(E78+E80+E81+E82)</f>
        <v>37097558</v>
      </c>
      <c r="J73" s="2">
        <f t="shared" si="11"/>
        <v>-8898980</v>
      </c>
      <c r="K73" s="2">
        <f t="shared" si="11"/>
        <v>10941863</v>
      </c>
    </row>
    <row r="74" spans="1:11" hidden="1" x14ac:dyDescent="0.2">
      <c r="A74" s="1" t="s">
        <v>138</v>
      </c>
      <c r="B74" s="2">
        <f>+TREND(C74:E74)</f>
        <v>-5348191.3333333321</v>
      </c>
      <c r="C74" s="2">
        <f>+C73</f>
        <v>-3052726</v>
      </c>
      <c r="D74" s="2">
        <f t="shared" ref="D74:K74" si="12">+D73</f>
        <v>-74554</v>
      </c>
      <c r="E74" s="2">
        <f t="shared" si="12"/>
        <v>16676410</v>
      </c>
      <c r="F74" s="2">
        <f t="shared" si="12"/>
        <v>65997011</v>
      </c>
      <c r="G74" s="2">
        <f t="shared" si="12"/>
        <v>65997011</v>
      </c>
      <c r="H74" s="2">
        <f t="shared" si="12"/>
        <v>12292778</v>
      </c>
      <c r="I74" s="2">
        <f t="shared" si="12"/>
        <v>37097558</v>
      </c>
      <c r="J74" s="2">
        <f t="shared" si="12"/>
        <v>-8898980</v>
      </c>
      <c r="K74" s="2">
        <f t="shared" si="12"/>
        <v>10941863</v>
      </c>
    </row>
    <row r="75" spans="1:11" hidden="1" x14ac:dyDescent="0.2">
      <c r="A75" s="1" t="s">
        <v>139</v>
      </c>
      <c r="B75" s="2">
        <f>+B84-(((B80+B81+B82+B78)*B70)-B79)</f>
        <v>35479738.36567007</v>
      </c>
      <c r="C75" s="2">
        <f t="shared" ref="C75:K75" si="13">+C84-(((C80+C81+C82+C78)*C70)-C79)</f>
        <v>45689720.28225714</v>
      </c>
      <c r="D75" s="2">
        <f t="shared" si="13"/>
        <v>65577469.175016373</v>
      </c>
      <c r="E75" s="2">
        <f t="shared" si="13"/>
        <v>3842602.9297462925</v>
      </c>
      <c r="F75" s="2">
        <f t="shared" si="13"/>
        <v>-59244373.534753293</v>
      </c>
      <c r="G75" s="2">
        <f t="shared" si="13"/>
        <v>-59244373.534753293</v>
      </c>
      <c r="H75" s="2">
        <f t="shared" si="13"/>
        <v>99594914.84873125</v>
      </c>
      <c r="I75" s="2">
        <f t="shared" si="13"/>
        <v>553481.89071385562</v>
      </c>
      <c r="J75" s="2">
        <f t="shared" si="13"/>
        <v>11251463.227602191</v>
      </c>
      <c r="K75" s="2">
        <f t="shared" si="13"/>
        <v>24857162.695279293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39542722</v>
      </c>
      <c r="C77" s="3">
        <v>42461693</v>
      </c>
      <c r="D77" s="3">
        <v>44365033</v>
      </c>
      <c r="E77" s="3">
        <v>75622527</v>
      </c>
      <c r="F77" s="3">
        <v>70127134</v>
      </c>
      <c r="G77" s="3">
        <v>70127134</v>
      </c>
      <c r="H77" s="3">
        <v>60371467</v>
      </c>
      <c r="I77" s="3">
        <v>75118754</v>
      </c>
      <c r="J77" s="3">
        <v>78836179</v>
      </c>
      <c r="K77" s="3">
        <v>82462641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18974615</v>
      </c>
      <c r="C79" s="3">
        <v>27272278</v>
      </c>
      <c r="D79" s="3">
        <v>29705890</v>
      </c>
      <c r="E79" s="3">
        <v>29345187</v>
      </c>
      <c r="F79" s="3">
        <v>27750123</v>
      </c>
      <c r="G79" s="3">
        <v>27750123</v>
      </c>
      <c r="H79" s="3">
        <v>24445897</v>
      </c>
      <c r="I79" s="3">
        <v>55822071</v>
      </c>
      <c r="J79" s="3">
        <v>57490396</v>
      </c>
      <c r="K79" s="3">
        <v>77431429</v>
      </c>
    </row>
    <row r="80" spans="1:11" hidden="1" x14ac:dyDescent="0.2">
      <c r="A80" s="1" t="s">
        <v>71</v>
      </c>
      <c r="B80" s="3">
        <v>3001289</v>
      </c>
      <c r="C80" s="3">
        <v>2688599</v>
      </c>
      <c r="D80" s="3">
        <v>2036035</v>
      </c>
      <c r="E80" s="3">
        <v>6315520</v>
      </c>
      <c r="F80" s="3">
        <v>4930738</v>
      </c>
      <c r="G80" s="3">
        <v>4930738</v>
      </c>
      <c r="H80" s="3">
        <v>-11311479</v>
      </c>
      <c r="I80" s="3">
        <v>14785914</v>
      </c>
      <c r="J80" s="3">
        <v>-11015906</v>
      </c>
      <c r="K80" s="3">
        <v>3796756</v>
      </c>
    </row>
    <row r="81" spans="1:11" hidden="1" x14ac:dyDescent="0.2">
      <c r="A81" s="1" t="s">
        <v>72</v>
      </c>
      <c r="B81" s="3">
        <v>9996008</v>
      </c>
      <c r="C81" s="3">
        <v>7255972</v>
      </c>
      <c r="D81" s="3">
        <v>7833982</v>
      </c>
      <c r="E81" s="3">
        <v>20230907</v>
      </c>
      <c r="F81" s="3">
        <v>70936290</v>
      </c>
      <c r="G81" s="3">
        <v>70936290</v>
      </c>
      <c r="H81" s="3">
        <v>33474274</v>
      </c>
      <c r="I81" s="3">
        <v>48858071</v>
      </c>
      <c r="J81" s="3">
        <v>65760911</v>
      </c>
      <c r="K81" s="3">
        <v>61890112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2184282</v>
      </c>
      <c r="C83" s="3">
        <v>752075</v>
      </c>
      <c r="D83" s="3">
        <v>-6489650</v>
      </c>
      <c r="E83" s="3">
        <v>69475118</v>
      </c>
      <c r="F83" s="3">
        <v>75152209</v>
      </c>
      <c r="G83" s="3">
        <v>75152209</v>
      </c>
      <c r="H83" s="3">
        <v>-32390309</v>
      </c>
      <c r="I83" s="3">
        <v>60601027</v>
      </c>
      <c r="J83" s="3">
        <v>67870654</v>
      </c>
      <c r="K83" s="3">
        <v>75314242</v>
      </c>
    </row>
    <row r="84" spans="1:11" hidden="1" x14ac:dyDescent="0.2">
      <c r="A84" s="1" t="s">
        <v>75</v>
      </c>
      <c r="B84" s="3">
        <v>17223075</v>
      </c>
      <c r="C84" s="3">
        <v>18593579</v>
      </c>
      <c r="D84" s="3">
        <v>34427808</v>
      </c>
      <c r="E84" s="3">
        <v>-1114135</v>
      </c>
      <c r="F84" s="3">
        <v>-5691092</v>
      </c>
      <c r="G84" s="3">
        <v>-5691092</v>
      </c>
      <c r="H84" s="3">
        <v>63258305</v>
      </c>
      <c r="I84" s="3">
        <v>-3924675</v>
      </c>
      <c r="J84" s="3">
        <v>891450</v>
      </c>
      <c r="K84" s="3">
        <v>7418436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21084218</v>
      </c>
      <c r="C5" s="17">
        <v>28114975</v>
      </c>
      <c r="D5" s="21">
        <v>30853235</v>
      </c>
      <c r="E5" s="22">
        <v>42227869</v>
      </c>
      <c r="F5" s="17">
        <v>44515874</v>
      </c>
      <c r="G5" s="23">
        <v>44515874</v>
      </c>
      <c r="H5" s="19">
        <v>44590590</v>
      </c>
      <c r="I5" s="22">
        <v>45038700</v>
      </c>
      <c r="J5" s="17">
        <v>47110476</v>
      </c>
      <c r="K5" s="23">
        <v>49371780</v>
      </c>
    </row>
    <row r="6" spans="1:11" ht="13.5" x14ac:dyDescent="0.25">
      <c r="A6" s="20" t="s">
        <v>18</v>
      </c>
      <c r="B6" s="17">
        <v>1245784</v>
      </c>
      <c r="C6" s="17">
        <v>1302030</v>
      </c>
      <c r="D6" s="21">
        <v>1345287</v>
      </c>
      <c r="E6" s="22">
        <v>1966511</v>
      </c>
      <c r="F6" s="17">
        <v>1966511</v>
      </c>
      <c r="G6" s="23">
        <v>1966511</v>
      </c>
      <c r="H6" s="19">
        <v>1349162</v>
      </c>
      <c r="I6" s="22">
        <v>2062872</v>
      </c>
      <c r="J6" s="17">
        <v>2157768</v>
      </c>
      <c r="K6" s="23">
        <v>2261340</v>
      </c>
    </row>
    <row r="7" spans="1:11" ht="13.5" x14ac:dyDescent="0.25">
      <c r="A7" s="20" t="s">
        <v>19</v>
      </c>
      <c r="B7" s="17">
        <v>1018541</v>
      </c>
      <c r="C7" s="17">
        <v>667866</v>
      </c>
      <c r="D7" s="21">
        <v>1149864</v>
      </c>
      <c r="E7" s="22">
        <v>1848000</v>
      </c>
      <c r="F7" s="17">
        <v>1848000</v>
      </c>
      <c r="G7" s="23">
        <v>1848000</v>
      </c>
      <c r="H7" s="19">
        <v>2079831</v>
      </c>
      <c r="I7" s="22">
        <v>1326780</v>
      </c>
      <c r="J7" s="17">
        <v>1387812</v>
      </c>
      <c r="K7" s="23">
        <v>1454424</v>
      </c>
    </row>
    <row r="8" spans="1:11" ht="13.5" x14ac:dyDescent="0.25">
      <c r="A8" s="20" t="s">
        <v>20</v>
      </c>
      <c r="B8" s="17">
        <v>114602123</v>
      </c>
      <c r="C8" s="17">
        <v>103832625</v>
      </c>
      <c r="D8" s="21">
        <v>114743736</v>
      </c>
      <c r="E8" s="22">
        <v>126835224</v>
      </c>
      <c r="F8" s="17">
        <v>126835224</v>
      </c>
      <c r="G8" s="23">
        <v>126835224</v>
      </c>
      <c r="H8" s="19">
        <v>118571907</v>
      </c>
      <c r="I8" s="22">
        <v>126866000</v>
      </c>
      <c r="J8" s="17">
        <v>132701820</v>
      </c>
      <c r="K8" s="23">
        <v>139071516</v>
      </c>
    </row>
    <row r="9" spans="1:11" ht="13.5" x14ac:dyDescent="0.25">
      <c r="A9" s="20" t="s">
        <v>21</v>
      </c>
      <c r="B9" s="17">
        <v>2579139</v>
      </c>
      <c r="C9" s="17">
        <v>4248912</v>
      </c>
      <c r="D9" s="21">
        <v>6358494</v>
      </c>
      <c r="E9" s="22">
        <v>26991856</v>
      </c>
      <c r="F9" s="17">
        <v>36991856</v>
      </c>
      <c r="G9" s="23">
        <v>36991856</v>
      </c>
      <c r="H9" s="19">
        <v>3004303</v>
      </c>
      <c r="I9" s="22">
        <v>27872648</v>
      </c>
      <c r="J9" s="17">
        <v>29154780</v>
      </c>
      <c r="K9" s="23">
        <v>30554220</v>
      </c>
    </row>
    <row r="10" spans="1:11" ht="25.5" x14ac:dyDescent="0.2">
      <c r="A10" s="24" t="s">
        <v>130</v>
      </c>
      <c r="B10" s="25">
        <f>SUM(B5:B9)</f>
        <v>140529805</v>
      </c>
      <c r="C10" s="26">
        <f t="shared" ref="C10:K10" si="0">SUM(C5:C9)</f>
        <v>138166408</v>
      </c>
      <c r="D10" s="27">
        <f t="shared" si="0"/>
        <v>154450616</v>
      </c>
      <c r="E10" s="25">
        <f t="shared" si="0"/>
        <v>199869460</v>
      </c>
      <c r="F10" s="26">
        <f t="shared" si="0"/>
        <v>212157465</v>
      </c>
      <c r="G10" s="28">
        <f t="shared" si="0"/>
        <v>212157465</v>
      </c>
      <c r="H10" s="29">
        <f t="shared" si="0"/>
        <v>169595793</v>
      </c>
      <c r="I10" s="25">
        <f t="shared" si="0"/>
        <v>203167000</v>
      </c>
      <c r="J10" s="26">
        <f t="shared" si="0"/>
        <v>212512656</v>
      </c>
      <c r="K10" s="28">
        <f t="shared" si="0"/>
        <v>222713280</v>
      </c>
    </row>
    <row r="11" spans="1:11" ht="13.5" x14ac:dyDescent="0.25">
      <c r="A11" s="20" t="s">
        <v>22</v>
      </c>
      <c r="B11" s="17">
        <v>31940678</v>
      </c>
      <c r="C11" s="17">
        <v>32777736</v>
      </c>
      <c r="D11" s="21">
        <v>40140759</v>
      </c>
      <c r="E11" s="22">
        <v>49638124</v>
      </c>
      <c r="F11" s="17">
        <v>53739077</v>
      </c>
      <c r="G11" s="23">
        <v>53739077</v>
      </c>
      <c r="H11" s="19">
        <v>40230988</v>
      </c>
      <c r="I11" s="22">
        <v>31034430</v>
      </c>
      <c r="J11" s="17">
        <v>61890935</v>
      </c>
      <c r="K11" s="23">
        <v>64861687</v>
      </c>
    </row>
    <row r="12" spans="1:11" ht="13.5" x14ac:dyDescent="0.25">
      <c r="A12" s="20" t="s">
        <v>23</v>
      </c>
      <c r="B12" s="17">
        <v>9468583</v>
      </c>
      <c r="C12" s="17">
        <v>9599138</v>
      </c>
      <c r="D12" s="21">
        <v>10805555</v>
      </c>
      <c r="E12" s="22">
        <v>11359860</v>
      </c>
      <c r="F12" s="17">
        <v>13288731</v>
      </c>
      <c r="G12" s="23">
        <v>13288731</v>
      </c>
      <c r="H12" s="19">
        <v>12764260</v>
      </c>
      <c r="I12" s="22">
        <v>12707424</v>
      </c>
      <c r="J12" s="17">
        <v>13291956</v>
      </c>
      <c r="K12" s="23">
        <v>13929984</v>
      </c>
    </row>
    <row r="13" spans="1:11" ht="13.5" x14ac:dyDescent="0.25">
      <c r="A13" s="20" t="s">
        <v>24</v>
      </c>
      <c r="B13" s="17">
        <v>36886124</v>
      </c>
      <c r="C13" s="17">
        <v>31559551</v>
      </c>
      <c r="D13" s="21">
        <v>88090505</v>
      </c>
      <c r="E13" s="22">
        <v>37760000</v>
      </c>
      <c r="F13" s="17">
        <v>37760000</v>
      </c>
      <c r="G13" s="23">
        <v>37760000</v>
      </c>
      <c r="H13" s="19">
        <v>21917681</v>
      </c>
      <c r="I13" s="22">
        <v>41020326</v>
      </c>
      <c r="J13" s="17">
        <v>42907260</v>
      </c>
      <c r="K13" s="23">
        <v>44966808</v>
      </c>
    </row>
    <row r="14" spans="1:11" ht="13.5" x14ac:dyDescent="0.25">
      <c r="A14" s="20" t="s">
        <v>25</v>
      </c>
      <c r="B14" s="17">
        <v>4140117</v>
      </c>
      <c r="C14" s="17">
        <v>4863214</v>
      </c>
      <c r="D14" s="21">
        <v>3662674</v>
      </c>
      <c r="E14" s="22">
        <v>3500004</v>
      </c>
      <c r="F14" s="17">
        <v>3500000</v>
      </c>
      <c r="G14" s="23">
        <v>3500000</v>
      </c>
      <c r="H14" s="19">
        <v>2353075</v>
      </c>
      <c r="I14" s="22">
        <v>7385676</v>
      </c>
      <c r="J14" s="17">
        <v>7725420</v>
      </c>
      <c r="K14" s="23">
        <v>8096244</v>
      </c>
    </row>
    <row r="15" spans="1:11" ht="13.5" x14ac:dyDescent="0.25">
      <c r="A15" s="20" t="s">
        <v>26</v>
      </c>
      <c r="B15" s="17">
        <v>8440515</v>
      </c>
      <c r="C15" s="17">
        <v>6572193</v>
      </c>
      <c r="D15" s="21">
        <v>7543942</v>
      </c>
      <c r="E15" s="22">
        <v>500004</v>
      </c>
      <c r="F15" s="17">
        <v>200004</v>
      </c>
      <c r="G15" s="23">
        <v>200004</v>
      </c>
      <c r="H15" s="19">
        <v>109236</v>
      </c>
      <c r="I15" s="22">
        <v>209796</v>
      </c>
      <c r="J15" s="17">
        <v>219444</v>
      </c>
      <c r="K15" s="23">
        <v>229980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59619660</v>
      </c>
      <c r="C17" s="17">
        <v>63285842</v>
      </c>
      <c r="D17" s="21">
        <v>85517009</v>
      </c>
      <c r="E17" s="22">
        <v>76315214</v>
      </c>
      <c r="F17" s="17">
        <v>83083001</v>
      </c>
      <c r="G17" s="23">
        <v>83083001</v>
      </c>
      <c r="H17" s="19">
        <v>75003715</v>
      </c>
      <c r="I17" s="22">
        <v>80338334</v>
      </c>
      <c r="J17" s="17">
        <v>85984985</v>
      </c>
      <c r="K17" s="23">
        <v>90112365</v>
      </c>
    </row>
    <row r="18" spans="1:11" ht="13.5" x14ac:dyDescent="0.25">
      <c r="A18" s="30" t="s">
        <v>29</v>
      </c>
      <c r="B18" s="31">
        <f>SUM(B11:B17)</f>
        <v>150495677</v>
      </c>
      <c r="C18" s="32">
        <f t="shared" ref="C18:K18" si="1">SUM(C11:C17)</f>
        <v>148657674</v>
      </c>
      <c r="D18" s="33">
        <f t="shared" si="1"/>
        <v>235760444</v>
      </c>
      <c r="E18" s="31">
        <f t="shared" si="1"/>
        <v>179073206</v>
      </c>
      <c r="F18" s="32">
        <f t="shared" si="1"/>
        <v>191570813</v>
      </c>
      <c r="G18" s="34">
        <f t="shared" si="1"/>
        <v>191570813</v>
      </c>
      <c r="H18" s="35">
        <f t="shared" si="1"/>
        <v>152378955</v>
      </c>
      <c r="I18" s="31">
        <f t="shared" si="1"/>
        <v>172695986</v>
      </c>
      <c r="J18" s="32">
        <f t="shared" si="1"/>
        <v>212020000</v>
      </c>
      <c r="K18" s="34">
        <f t="shared" si="1"/>
        <v>222197068</v>
      </c>
    </row>
    <row r="19" spans="1:11" ht="13.5" x14ac:dyDescent="0.25">
      <c r="A19" s="30" t="s">
        <v>30</v>
      </c>
      <c r="B19" s="36">
        <f>+B10-B18</f>
        <v>-9965872</v>
      </c>
      <c r="C19" s="37">
        <f t="shared" ref="C19:K19" si="2">+C10-C18</f>
        <v>-10491266</v>
      </c>
      <c r="D19" s="38">
        <f t="shared" si="2"/>
        <v>-81309828</v>
      </c>
      <c r="E19" s="36">
        <f t="shared" si="2"/>
        <v>20796254</v>
      </c>
      <c r="F19" s="37">
        <f t="shared" si="2"/>
        <v>20586652</v>
      </c>
      <c r="G19" s="39">
        <f t="shared" si="2"/>
        <v>20586652</v>
      </c>
      <c r="H19" s="40">
        <f t="shared" si="2"/>
        <v>17216838</v>
      </c>
      <c r="I19" s="36">
        <f t="shared" si="2"/>
        <v>30471014</v>
      </c>
      <c r="J19" s="37">
        <f t="shared" si="2"/>
        <v>492656</v>
      </c>
      <c r="K19" s="39">
        <f t="shared" si="2"/>
        <v>516212</v>
      </c>
    </row>
    <row r="20" spans="1:11" ht="25.5" x14ac:dyDescent="0.2">
      <c r="A20" s="41" t="s">
        <v>31</v>
      </c>
      <c r="B20" s="42">
        <v>13645001</v>
      </c>
      <c r="C20" s="43">
        <v>28610592</v>
      </c>
      <c r="D20" s="44">
        <v>28441441</v>
      </c>
      <c r="E20" s="42">
        <v>27617000</v>
      </c>
      <c r="F20" s="43">
        <v>30081000</v>
      </c>
      <c r="G20" s="45">
        <v>30081000</v>
      </c>
      <c r="H20" s="46">
        <v>28160886</v>
      </c>
      <c r="I20" s="42">
        <v>24921000</v>
      </c>
      <c r="J20" s="43">
        <v>26067372</v>
      </c>
      <c r="K20" s="45">
        <v>27318600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101502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3679129</v>
      </c>
      <c r="C22" s="55">
        <f t="shared" ref="C22:K22" si="3">SUM(C19:C21)</f>
        <v>18119326</v>
      </c>
      <c r="D22" s="56">
        <f t="shared" si="3"/>
        <v>-52766885</v>
      </c>
      <c r="E22" s="54">
        <f t="shared" si="3"/>
        <v>48413254</v>
      </c>
      <c r="F22" s="55">
        <f t="shared" si="3"/>
        <v>50667652</v>
      </c>
      <c r="G22" s="57">
        <f t="shared" si="3"/>
        <v>50667652</v>
      </c>
      <c r="H22" s="58">
        <f t="shared" si="3"/>
        <v>45377724</v>
      </c>
      <c r="I22" s="54">
        <f t="shared" si="3"/>
        <v>55392014</v>
      </c>
      <c r="J22" s="55">
        <f t="shared" si="3"/>
        <v>26560028</v>
      </c>
      <c r="K22" s="57">
        <f t="shared" si="3"/>
        <v>27834812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3679129</v>
      </c>
      <c r="C24" s="37">
        <f t="shared" ref="C24:K24" si="4">SUM(C22:C23)</f>
        <v>18119326</v>
      </c>
      <c r="D24" s="38">
        <f t="shared" si="4"/>
        <v>-52766885</v>
      </c>
      <c r="E24" s="36">
        <f t="shared" si="4"/>
        <v>48413254</v>
      </c>
      <c r="F24" s="37">
        <f t="shared" si="4"/>
        <v>50667652</v>
      </c>
      <c r="G24" s="39">
        <f t="shared" si="4"/>
        <v>50667652</v>
      </c>
      <c r="H24" s="40">
        <f t="shared" si="4"/>
        <v>45377724</v>
      </c>
      <c r="I24" s="36">
        <f t="shared" si="4"/>
        <v>55392014</v>
      </c>
      <c r="J24" s="37">
        <f t="shared" si="4"/>
        <v>26560028</v>
      </c>
      <c r="K24" s="39">
        <f t="shared" si="4"/>
        <v>27834812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66426452</v>
      </c>
      <c r="C27" s="66">
        <v>51145362</v>
      </c>
      <c r="D27" s="67">
        <v>41571731</v>
      </c>
      <c r="E27" s="68">
        <v>74656000</v>
      </c>
      <c r="F27" s="66">
        <v>59550816</v>
      </c>
      <c r="G27" s="69">
        <v>59550816</v>
      </c>
      <c r="H27" s="70">
        <v>31136354</v>
      </c>
      <c r="I27" s="68">
        <v>43380998</v>
      </c>
      <c r="J27" s="66">
        <v>45376488</v>
      </c>
      <c r="K27" s="69">
        <v>47554582</v>
      </c>
    </row>
    <row r="28" spans="1:11" ht="13.5" x14ac:dyDescent="0.25">
      <c r="A28" s="71" t="s">
        <v>36</v>
      </c>
      <c r="B28" s="17">
        <v>26030986</v>
      </c>
      <c r="C28" s="17">
        <v>21036756</v>
      </c>
      <c r="D28" s="21">
        <v>0</v>
      </c>
      <c r="E28" s="22">
        <v>30846000</v>
      </c>
      <c r="F28" s="17">
        <v>23810000</v>
      </c>
      <c r="G28" s="23">
        <v>23810000</v>
      </c>
      <c r="H28" s="19">
        <v>0</v>
      </c>
      <c r="I28" s="22">
        <v>24920998</v>
      </c>
      <c r="J28" s="17">
        <v>29728356</v>
      </c>
      <c r="K28" s="23">
        <v>31155324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31737282</v>
      </c>
      <c r="C31" s="17">
        <v>24710788</v>
      </c>
      <c r="D31" s="21">
        <v>-1005436</v>
      </c>
      <c r="E31" s="22">
        <v>22150000</v>
      </c>
      <c r="F31" s="17">
        <v>20951501</v>
      </c>
      <c r="G31" s="23">
        <v>20951501</v>
      </c>
      <c r="H31" s="19">
        <v>0</v>
      </c>
      <c r="I31" s="22">
        <v>11130000</v>
      </c>
      <c r="J31" s="17">
        <v>6411972</v>
      </c>
      <c r="K31" s="23">
        <v>6719748</v>
      </c>
    </row>
    <row r="32" spans="1:11" ht="13.5" x14ac:dyDescent="0.25">
      <c r="A32" s="30" t="s">
        <v>39</v>
      </c>
      <c r="B32" s="66">
        <f>SUM(B28:B31)</f>
        <v>57768268</v>
      </c>
      <c r="C32" s="66">
        <f t="shared" ref="C32:K32" si="5">SUM(C28:C31)</f>
        <v>45747544</v>
      </c>
      <c r="D32" s="67">
        <f t="shared" si="5"/>
        <v>-1005436</v>
      </c>
      <c r="E32" s="68">
        <f t="shared" si="5"/>
        <v>52996000</v>
      </c>
      <c r="F32" s="66">
        <f t="shared" si="5"/>
        <v>44761501</v>
      </c>
      <c r="G32" s="69">
        <f t="shared" si="5"/>
        <v>44761501</v>
      </c>
      <c r="H32" s="70">
        <f t="shared" si="5"/>
        <v>0</v>
      </c>
      <c r="I32" s="68">
        <f t="shared" si="5"/>
        <v>36050998</v>
      </c>
      <c r="J32" s="66">
        <f t="shared" si="5"/>
        <v>36140328</v>
      </c>
      <c r="K32" s="69">
        <f t="shared" si="5"/>
        <v>37875072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36963744</v>
      </c>
      <c r="C35" s="17">
        <v>23504601</v>
      </c>
      <c r="D35" s="21">
        <v>37300990</v>
      </c>
      <c r="E35" s="22">
        <v>99414771</v>
      </c>
      <c r="F35" s="17">
        <v>-7670235</v>
      </c>
      <c r="G35" s="23">
        <v>-7670235</v>
      </c>
      <c r="H35" s="19">
        <v>55824821</v>
      </c>
      <c r="I35" s="22">
        <v>84930573</v>
      </c>
      <c r="J35" s="17">
        <v>16841952</v>
      </c>
      <c r="K35" s="23">
        <v>17650380</v>
      </c>
    </row>
    <row r="36" spans="1:11" ht="13.5" x14ac:dyDescent="0.25">
      <c r="A36" s="20" t="s">
        <v>42</v>
      </c>
      <c r="B36" s="17">
        <v>469024246</v>
      </c>
      <c r="C36" s="17">
        <v>583254251</v>
      </c>
      <c r="D36" s="21">
        <v>538152119</v>
      </c>
      <c r="E36" s="22">
        <v>1086583362</v>
      </c>
      <c r="F36" s="17">
        <v>559942930</v>
      </c>
      <c r="G36" s="23">
        <v>559942930</v>
      </c>
      <c r="H36" s="19">
        <v>488999032</v>
      </c>
      <c r="I36" s="22">
        <v>581533113</v>
      </c>
      <c r="J36" s="17">
        <v>45376488</v>
      </c>
      <c r="K36" s="23">
        <v>47554582</v>
      </c>
    </row>
    <row r="37" spans="1:11" ht="13.5" x14ac:dyDescent="0.25">
      <c r="A37" s="20" t="s">
        <v>43</v>
      </c>
      <c r="B37" s="17">
        <v>39010894</v>
      </c>
      <c r="C37" s="17">
        <v>49979708</v>
      </c>
      <c r="D37" s="21">
        <v>61105998</v>
      </c>
      <c r="E37" s="22">
        <v>78806818</v>
      </c>
      <c r="F37" s="17">
        <v>-12742067</v>
      </c>
      <c r="G37" s="23">
        <v>-12742067</v>
      </c>
      <c r="H37" s="19">
        <v>46347984</v>
      </c>
      <c r="I37" s="22">
        <v>96724561</v>
      </c>
      <c r="J37" s="17">
        <v>35658412</v>
      </c>
      <c r="K37" s="23">
        <v>37370150</v>
      </c>
    </row>
    <row r="38" spans="1:11" ht="13.5" x14ac:dyDescent="0.25">
      <c r="A38" s="20" t="s">
        <v>44</v>
      </c>
      <c r="B38" s="17">
        <v>40923179</v>
      </c>
      <c r="C38" s="17">
        <v>33183251</v>
      </c>
      <c r="D38" s="21">
        <v>28285352</v>
      </c>
      <c r="E38" s="22">
        <v>59372464</v>
      </c>
      <c r="F38" s="17">
        <v>28285352</v>
      </c>
      <c r="G38" s="23">
        <v>28285352</v>
      </c>
      <c r="H38" s="19">
        <v>30638426</v>
      </c>
      <c r="I38" s="22">
        <v>28285352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426053919</v>
      </c>
      <c r="C39" s="17">
        <v>525184610</v>
      </c>
      <c r="D39" s="21">
        <v>567797087</v>
      </c>
      <c r="E39" s="22">
        <v>1047818851</v>
      </c>
      <c r="F39" s="17">
        <v>536729410</v>
      </c>
      <c r="G39" s="23">
        <v>536729410</v>
      </c>
      <c r="H39" s="19">
        <v>467837440</v>
      </c>
      <c r="I39" s="22">
        <v>541453772</v>
      </c>
      <c r="J39" s="17">
        <v>26560028</v>
      </c>
      <c r="K39" s="23">
        <v>27834812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172579749</v>
      </c>
      <c r="C42" s="17">
        <v>231525531</v>
      </c>
      <c r="D42" s="21">
        <v>194484053</v>
      </c>
      <c r="E42" s="22">
        <v>126659429</v>
      </c>
      <c r="F42" s="17">
        <v>7259966</v>
      </c>
      <c r="G42" s="23">
        <v>7259966</v>
      </c>
      <c r="H42" s="19">
        <v>2652943</v>
      </c>
      <c r="I42" s="22">
        <v>141231425</v>
      </c>
      <c r="J42" s="17">
        <v>115317348</v>
      </c>
      <c r="K42" s="23">
        <v>173011282</v>
      </c>
    </row>
    <row r="43" spans="1:11" ht="13.5" x14ac:dyDescent="0.25">
      <c r="A43" s="20" t="s">
        <v>48</v>
      </c>
      <c r="B43" s="17">
        <v>-91848766</v>
      </c>
      <c r="C43" s="17">
        <v>-57858485</v>
      </c>
      <c r="D43" s="21">
        <v>-43454061</v>
      </c>
      <c r="E43" s="22">
        <v>-52996000</v>
      </c>
      <c r="F43" s="17">
        <v>-44761501</v>
      </c>
      <c r="G43" s="23">
        <v>-44761501</v>
      </c>
      <c r="H43" s="19">
        <v>-29355570</v>
      </c>
      <c r="I43" s="22">
        <v>0</v>
      </c>
      <c r="J43" s="17">
        <v>0</v>
      </c>
      <c r="K43" s="23">
        <v>-52158672</v>
      </c>
    </row>
    <row r="44" spans="1:11" ht="13.5" x14ac:dyDescent="0.25">
      <c r="A44" s="20" t="s">
        <v>49</v>
      </c>
      <c r="B44" s="17">
        <v>29711050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-5195528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32778375</v>
      </c>
      <c r="C45" s="66">
        <v>185469245</v>
      </c>
      <c r="D45" s="67">
        <v>165996612</v>
      </c>
      <c r="E45" s="68">
        <v>110249310</v>
      </c>
      <c r="F45" s="66">
        <v>-29713689</v>
      </c>
      <c r="G45" s="69">
        <v>-29713689</v>
      </c>
      <c r="H45" s="70">
        <v>-16253204</v>
      </c>
      <c r="I45" s="68">
        <v>149019271</v>
      </c>
      <c r="J45" s="66">
        <v>115317348</v>
      </c>
      <c r="K45" s="69">
        <v>120852610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11802200</v>
      </c>
      <c r="C48" s="17">
        <v>14966617</v>
      </c>
      <c r="D48" s="21">
        <v>7787843</v>
      </c>
      <c r="E48" s="22">
        <v>94091784</v>
      </c>
      <c r="F48" s="17">
        <v>-25891151</v>
      </c>
      <c r="G48" s="23">
        <v>-25891151</v>
      </c>
      <c r="H48" s="19">
        <v>16545978</v>
      </c>
      <c r="I48" s="22">
        <v>83297171</v>
      </c>
      <c r="J48" s="17">
        <v>46049040</v>
      </c>
      <c r="K48" s="23">
        <v>48259428</v>
      </c>
    </row>
    <row r="49" spans="1:11" ht="13.5" x14ac:dyDescent="0.25">
      <c r="A49" s="20" t="s">
        <v>53</v>
      </c>
      <c r="B49" s="17">
        <f>+B75</f>
        <v>23961390.023452014</v>
      </c>
      <c r="C49" s="17">
        <f t="shared" ref="C49:K49" si="6">+C75</f>
        <v>38853025.089483157</v>
      </c>
      <c r="D49" s="21">
        <f t="shared" si="6"/>
        <v>33635490.485871725</v>
      </c>
      <c r="E49" s="22">
        <f t="shared" si="6"/>
        <v>71036748.932254195</v>
      </c>
      <c r="F49" s="17">
        <f t="shared" si="6"/>
        <v>-36179321.919688575</v>
      </c>
      <c r="G49" s="23">
        <f t="shared" si="6"/>
        <v>-36179321.919688575</v>
      </c>
      <c r="H49" s="19">
        <f t="shared" si="6"/>
        <v>25553577.299281016</v>
      </c>
      <c r="I49" s="22">
        <f t="shared" si="6"/>
        <v>96164240.632950738</v>
      </c>
      <c r="J49" s="17">
        <f t="shared" si="6"/>
        <v>75701389.216212332</v>
      </c>
      <c r="K49" s="23">
        <f t="shared" si="6"/>
        <v>79335225.753445208</v>
      </c>
    </row>
    <row r="50" spans="1:11" ht="13.5" x14ac:dyDescent="0.25">
      <c r="A50" s="30" t="s">
        <v>54</v>
      </c>
      <c r="B50" s="66">
        <f>+B48-B49</f>
        <v>-12159190.023452014</v>
      </c>
      <c r="C50" s="66">
        <f t="shared" ref="C50:K50" si="7">+C48-C49</f>
        <v>-23886408.089483157</v>
      </c>
      <c r="D50" s="67">
        <f t="shared" si="7"/>
        <v>-25847647.485871725</v>
      </c>
      <c r="E50" s="68">
        <f t="shared" si="7"/>
        <v>23055035.067745805</v>
      </c>
      <c r="F50" s="66">
        <f t="shared" si="7"/>
        <v>10288170.919688575</v>
      </c>
      <c r="G50" s="69">
        <f t="shared" si="7"/>
        <v>10288170.919688575</v>
      </c>
      <c r="H50" s="70">
        <f t="shared" si="7"/>
        <v>-9007599.299281016</v>
      </c>
      <c r="I50" s="68">
        <f t="shared" si="7"/>
        <v>-12867069.632950738</v>
      </c>
      <c r="J50" s="66">
        <f t="shared" si="7"/>
        <v>-29652349.216212332</v>
      </c>
      <c r="K50" s="69">
        <f t="shared" si="7"/>
        <v>-31075797.753445208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330735199</v>
      </c>
      <c r="C53" s="17">
        <v>428895541</v>
      </c>
      <c r="D53" s="21">
        <v>341216244</v>
      </c>
      <c r="E53" s="22">
        <v>945174229</v>
      </c>
      <c r="F53" s="17">
        <v>363007054</v>
      </c>
      <c r="G53" s="23">
        <v>363007054</v>
      </c>
      <c r="H53" s="19">
        <v>279132434</v>
      </c>
      <c r="I53" s="22">
        <v>384597237</v>
      </c>
      <c r="J53" s="17">
        <v>45376488</v>
      </c>
      <c r="K53" s="23">
        <v>47554582</v>
      </c>
    </row>
    <row r="54" spans="1:11" ht="13.5" x14ac:dyDescent="0.25">
      <c r="A54" s="20" t="s">
        <v>57</v>
      </c>
      <c r="B54" s="17">
        <v>34975324</v>
      </c>
      <c r="C54" s="17">
        <v>31467609</v>
      </c>
      <c r="D54" s="21">
        <v>44520325</v>
      </c>
      <c r="E54" s="22">
        <v>37760000</v>
      </c>
      <c r="F54" s="17">
        <v>37760000</v>
      </c>
      <c r="G54" s="23">
        <v>37760000</v>
      </c>
      <c r="H54" s="19">
        <v>21917681</v>
      </c>
      <c r="I54" s="22">
        <v>41020326</v>
      </c>
      <c r="J54" s="17">
        <v>42907260</v>
      </c>
      <c r="K54" s="23">
        <v>44966808</v>
      </c>
    </row>
    <row r="55" spans="1:11" ht="13.5" x14ac:dyDescent="0.25">
      <c r="A55" s="20" t="s">
        <v>58</v>
      </c>
      <c r="B55" s="17">
        <v>32698929</v>
      </c>
      <c r="C55" s="17">
        <v>32576866</v>
      </c>
      <c r="D55" s="21">
        <v>10081777</v>
      </c>
      <c r="E55" s="22">
        <v>11260000</v>
      </c>
      <c r="F55" s="17">
        <v>6280415</v>
      </c>
      <c r="G55" s="23">
        <v>6280415</v>
      </c>
      <c r="H55" s="19">
        <v>4699066</v>
      </c>
      <c r="I55" s="22">
        <v>4430000</v>
      </c>
      <c r="J55" s="17">
        <v>4633764</v>
      </c>
      <c r="K55" s="23">
        <v>4856196</v>
      </c>
    </row>
    <row r="56" spans="1:11" ht="13.5" x14ac:dyDescent="0.25">
      <c r="A56" s="20" t="s">
        <v>59</v>
      </c>
      <c r="B56" s="17">
        <v>24178675</v>
      </c>
      <c r="C56" s="17">
        <v>18635773</v>
      </c>
      <c r="D56" s="21">
        <v>29905955</v>
      </c>
      <c r="E56" s="22">
        <v>16086837</v>
      </c>
      <c r="F56" s="17">
        <v>16345336</v>
      </c>
      <c r="G56" s="23">
        <v>16345336</v>
      </c>
      <c r="H56" s="19">
        <v>26778061</v>
      </c>
      <c r="I56" s="22">
        <v>18913660</v>
      </c>
      <c r="J56" s="17">
        <v>20829712</v>
      </c>
      <c r="K56" s="23">
        <v>21829552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0.86751701492818067</v>
      </c>
      <c r="C70" s="5">
        <f t="shared" ref="C70:K70" si="8">IF(ISERROR(C71/C72),0,(C71/C72))</f>
        <v>0.86461827794895174</v>
      </c>
      <c r="D70" s="5">
        <f t="shared" si="8"/>
        <v>0.71852068444950856</v>
      </c>
      <c r="E70" s="5">
        <f t="shared" si="8"/>
        <v>1.5928879823985589</v>
      </c>
      <c r="F70" s="5">
        <f t="shared" si="8"/>
        <v>1.0775642565405796</v>
      </c>
      <c r="G70" s="5">
        <f t="shared" si="8"/>
        <v>1.0775642565405796</v>
      </c>
      <c r="H70" s="5">
        <f t="shared" si="8"/>
        <v>0.48965316591980196</v>
      </c>
      <c r="I70" s="5">
        <f t="shared" si="8"/>
        <v>1.3704296315025994</v>
      </c>
      <c r="J70" s="5">
        <f t="shared" si="8"/>
        <v>1.3710020395122007</v>
      </c>
      <c r="K70" s="5">
        <f t="shared" si="8"/>
        <v>1.3710023177932622</v>
      </c>
    </row>
    <row r="71" spans="1:11" hidden="1" x14ac:dyDescent="0.2">
      <c r="A71" s="1" t="s">
        <v>135</v>
      </c>
      <c r="B71" s="2">
        <f>+B83</f>
        <v>21952250</v>
      </c>
      <c r="C71" s="2">
        <f t="shared" ref="C71:K71" si="9">+C83</f>
        <v>28218858</v>
      </c>
      <c r="D71" s="2">
        <f t="shared" si="9"/>
        <v>25715805</v>
      </c>
      <c r="E71" s="2">
        <f t="shared" si="9"/>
        <v>113373208</v>
      </c>
      <c r="F71" s="2">
        <f t="shared" si="9"/>
        <v>89936349</v>
      </c>
      <c r="G71" s="2">
        <f t="shared" si="9"/>
        <v>89936349</v>
      </c>
      <c r="H71" s="2">
        <f t="shared" si="9"/>
        <v>23942280</v>
      </c>
      <c r="I71" s="2">
        <f t="shared" si="9"/>
        <v>102718163</v>
      </c>
      <c r="J71" s="2">
        <f t="shared" si="9"/>
        <v>107488068</v>
      </c>
      <c r="K71" s="2">
        <f t="shared" si="9"/>
        <v>112647528</v>
      </c>
    </row>
    <row r="72" spans="1:11" hidden="1" x14ac:dyDescent="0.2">
      <c r="A72" s="1" t="s">
        <v>136</v>
      </c>
      <c r="B72" s="2">
        <f>+B77</f>
        <v>25304691</v>
      </c>
      <c r="C72" s="2">
        <f t="shared" ref="C72:K72" si="10">+C77</f>
        <v>32637360</v>
      </c>
      <c r="D72" s="2">
        <f t="shared" si="10"/>
        <v>35789930</v>
      </c>
      <c r="E72" s="2">
        <f t="shared" si="10"/>
        <v>71174627</v>
      </c>
      <c r="F72" s="2">
        <f t="shared" si="10"/>
        <v>83462632</v>
      </c>
      <c r="G72" s="2">
        <f t="shared" si="10"/>
        <v>83462632</v>
      </c>
      <c r="H72" s="2">
        <f t="shared" si="10"/>
        <v>48896406</v>
      </c>
      <c r="I72" s="2">
        <f t="shared" si="10"/>
        <v>74953256</v>
      </c>
      <c r="J72" s="2">
        <f t="shared" si="10"/>
        <v>78401100</v>
      </c>
      <c r="K72" s="2">
        <f t="shared" si="10"/>
        <v>82164360</v>
      </c>
    </row>
    <row r="73" spans="1:11" hidden="1" x14ac:dyDescent="0.2">
      <c r="A73" s="1" t="s">
        <v>137</v>
      </c>
      <c r="B73" s="2">
        <f>+B74</f>
        <v>774753.49999999907</v>
      </c>
      <c r="C73" s="2">
        <f t="shared" ref="C73:K73" si="11">+(C78+C80+C81+C82)-(B78+B80+B81+B82)</f>
        <v>-11052626</v>
      </c>
      <c r="D73" s="2">
        <f t="shared" si="11"/>
        <v>19314188</v>
      </c>
      <c r="E73" s="2">
        <f t="shared" si="11"/>
        <v>-21283275</v>
      </c>
      <c r="F73" s="2">
        <f>+(F78+F80+F81+F82)-(D78+D80+D81+D82)</f>
        <v>-11092224</v>
      </c>
      <c r="G73" s="2">
        <f>+(G78+G80+G81+G82)-(D78+D80+D81+D82)</f>
        <v>-11092224</v>
      </c>
      <c r="H73" s="2">
        <f>+(H78+H80+H81+H82)-(D78+D80+D81+D82)</f>
        <v>15770072</v>
      </c>
      <c r="I73" s="2">
        <f>+(I78+I80+I81+I82)-(E78+E80+E81+E82)</f>
        <v>-6596467</v>
      </c>
      <c r="J73" s="2">
        <f t="shared" si="11"/>
        <v>-23384091</v>
      </c>
      <c r="K73" s="2">
        <f t="shared" si="11"/>
        <v>-1401960</v>
      </c>
    </row>
    <row r="74" spans="1:11" hidden="1" x14ac:dyDescent="0.2">
      <c r="A74" s="1" t="s">
        <v>138</v>
      </c>
      <c r="B74" s="2">
        <f>+TREND(C74:E74)</f>
        <v>774753.49999999907</v>
      </c>
      <c r="C74" s="2">
        <f>+C73</f>
        <v>-11052626</v>
      </c>
      <c r="D74" s="2">
        <f t="shared" ref="D74:K74" si="12">+D73</f>
        <v>19314188</v>
      </c>
      <c r="E74" s="2">
        <f t="shared" si="12"/>
        <v>-21283275</v>
      </c>
      <c r="F74" s="2">
        <f t="shared" si="12"/>
        <v>-11092224</v>
      </c>
      <c r="G74" s="2">
        <f t="shared" si="12"/>
        <v>-11092224</v>
      </c>
      <c r="H74" s="2">
        <f t="shared" si="12"/>
        <v>15770072</v>
      </c>
      <c r="I74" s="2">
        <f t="shared" si="12"/>
        <v>-6596467</v>
      </c>
      <c r="J74" s="2">
        <f t="shared" si="12"/>
        <v>-23384091</v>
      </c>
      <c r="K74" s="2">
        <f t="shared" si="12"/>
        <v>-1401960</v>
      </c>
    </row>
    <row r="75" spans="1:11" hidden="1" x14ac:dyDescent="0.2">
      <c r="A75" s="1" t="s">
        <v>139</v>
      </c>
      <c r="B75" s="2">
        <f>+B84-(((B80+B81+B82+B78)*B70)-B79)</f>
        <v>23961390.023452014</v>
      </c>
      <c r="C75" s="2">
        <f t="shared" ref="C75:K75" si="13">+C84-(((C80+C81+C82+C78)*C70)-C79)</f>
        <v>38853025.089483157</v>
      </c>
      <c r="D75" s="2">
        <f t="shared" si="13"/>
        <v>33635490.485871725</v>
      </c>
      <c r="E75" s="2">
        <f t="shared" si="13"/>
        <v>71036748.932254195</v>
      </c>
      <c r="F75" s="2">
        <f t="shared" si="13"/>
        <v>-36179321.919688575</v>
      </c>
      <c r="G75" s="2">
        <f t="shared" si="13"/>
        <v>-36179321.919688575</v>
      </c>
      <c r="H75" s="2">
        <f t="shared" si="13"/>
        <v>25553577.299281016</v>
      </c>
      <c r="I75" s="2">
        <f t="shared" si="13"/>
        <v>96164240.632950738</v>
      </c>
      <c r="J75" s="2">
        <f t="shared" si="13"/>
        <v>75701389.216212332</v>
      </c>
      <c r="K75" s="2">
        <f t="shared" si="13"/>
        <v>79335225.753445208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25304691</v>
      </c>
      <c r="C77" s="3">
        <v>32637360</v>
      </c>
      <c r="D77" s="3">
        <v>35789930</v>
      </c>
      <c r="E77" s="3">
        <v>71174627</v>
      </c>
      <c r="F77" s="3">
        <v>83462632</v>
      </c>
      <c r="G77" s="3">
        <v>83462632</v>
      </c>
      <c r="H77" s="3">
        <v>48896406</v>
      </c>
      <c r="I77" s="3">
        <v>74953256</v>
      </c>
      <c r="J77" s="3">
        <v>78401100</v>
      </c>
      <c r="K77" s="3">
        <v>82164360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32700652</v>
      </c>
      <c r="C79" s="3">
        <v>28014373</v>
      </c>
      <c r="D79" s="3">
        <v>42688972</v>
      </c>
      <c r="E79" s="3">
        <v>56179296</v>
      </c>
      <c r="F79" s="3">
        <v>-30069872</v>
      </c>
      <c r="G79" s="3">
        <v>-30069872</v>
      </c>
      <c r="H79" s="3">
        <v>33731774</v>
      </c>
      <c r="I79" s="3">
        <v>78357532</v>
      </c>
      <c r="J79" s="3">
        <v>35710708</v>
      </c>
      <c r="K79" s="3">
        <v>37424942</v>
      </c>
    </row>
    <row r="80" spans="1:11" hidden="1" x14ac:dyDescent="0.2">
      <c r="A80" s="1" t="s">
        <v>71</v>
      </c>
      <c r="B80" s="3">
        <v>-35424335</v>
      </c>
      <c r="C80" s="3">
        <v>230458</v>
      </c>
      <c r="D80" s="3">
        <v>3004440</v>
      </c>
      <c r="E80" s="3">
        <v>-36597145</v>
      </c>
      <c r="F80" s="3">
        <v>-4047404</v>
      </c>
      <c r="G80" s="3">
        <v>-4047404</v>
      </c>
      <c r="H80" s="3">
        <v>7663166</v>
      </c>
      <c r="I80" s="3">
        <v>-24275306</v>
      </c>
      <c r="J80" s="3">
        <v>-28579488</v>
      </c>
      <c r="K80" s="3">
        <v>-29951328</v>
      </c>
    </row>
    <row r="81" spans="1:11" hidden="1" x14ac:dyDescent="0.2">
      <c r="A81" s="1" t="s">
        <v>72</v>
      </c>
      <c r="B81" s="3">
        <v>49219518</v>
      </c>
      <c r="C81" s="3">
        <v>2512099</v>
      </c>
      <c r="D81" s="3">
        <v>19052305</v>
      </c>
      <c r="E81" s="3">
        <v>37370615</v>
      </c>
      <c r="F81" s="3">
        <v>15011925</v>
      </c>
      <c r="G81" s="3">
        <v>15011925</v>
      </c>
      <c r="H81" s="3">
        <v>30163651</v>
      </c>
      <c r="I81" s="3">
        <v>18452309</v>
      </c>
      <c r="J81" s="3">
        <v>-627600</v>
      </c>
      <c r="K81" s="3">
        <v>-657720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21952250</v>
      </c>
      <c r="C83" s="3">
        <v>28218858</v>
      </c>
      <c r="D83" s="3">
        <v>25715805</v>
      </c>
      <c r="E83" s="3">
        <v>113373208</v>
      </c>
      <c r="F83" s="3">
        <v>89936349</v>
      </c>
      <c r="G83" s="3">
        <v>89936349</v>
      </c>
      <c r="H83" s="3">
        <v>23942280</v>
      </c>
      <c r="I83" s="3">
        <v>102718163</v>
      </c>
      <c r="J83" s="3">
        <v>107488068</v>
      </c>
      <c r="K83" s="3">
        <v>112647528</v>
      </c>
    </row>
    <row r="84" spans="1:11" hidden="1" x14ac:dyDescent="0.2">
      <c r="A84" s="1" t="s">
        <v>75</v>
      </c>
      <c r="B84" s="3">
        <v>3228294</v>
      </c>
      <c r="C84" s="3">
        <v>13209917</v>
      </c>
      <c r="D84" s="3">
        <v>6794746</v>
      </c>
      <c r="E84" s="3">
        <v>16089504</v>
      </c>
      <c r="F84" s="3">
        <v>5705526</v>
      </c>
      <c r="G84" s="3">
        <v>5705526</v>
      </c>
      <c r="H84" s="3">
        <v>10343824</v>
      </c>
      <c r="I84" s="3">
        <v>9826701</v>
      </c>
      <c r="J84" s="3">
        <v>-52296</v>
      </c>
      <c r="K84" s="3">
        <v>-54792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28112970</v>
      </c>
      <c r="C6" s="17">
        <v>34719447</v>
      </c>
      <c r="D6" s="21">
        <v>38431917</v>
      </c>
      <c r="E6" s="22">
        <v>42909089</v>
      </c>
      <c r="F6" s="17">
        <v>42909089</v>
      </c>
      <c r="G6" s="23">
        <v>42909089</v>
      </c>
      <c r="H6" s="19">
        <v>27892625</v>
      </c>
      <c r="I6" s="22">
        <v>45011634</v>
      </c>
      <c r="J6" s="17">
        <v>47082170</v>
      </c>
      <c r="K6" s="23">
        <v>49247950</v>
      </c>
    </row>
    <row r="7" spans="1:11" ht="13.5" x14ac:dyDescent="0.25">
      <c r="A7" s="20" t="s">
        <v>19</v>
      </c>
      <c r="B7" s="17">
        <v>3722157</v>
      </c>
      <c r="C7" s="17">
        <v>3757381</v>
      </c>
      <c r="D7" s="21">
        <v>7332917</v>
      </c>
      <c r="E7" s="22">
        <v>5337696</v>
      </c>
      <c r="F7" s="17">
        <v>7152237</v>
      </c>
      <c r="G7" s="23">
        <v>7152237</v>
      </c>
      <c r="H7" s="19">
        <v>9537581</v>
      </c>
      <c r="I7" s="22">
        <v>7502697</v>
      </c>
      <c r="J7" s="17">
        <v>7847821</v>
      </c>
      <c r="K7" s="23">
        <v>8208820</v>
      </c>
    </row>
    <row r="8" spans="1:11" ht="13.5" x14ac:dyDescent="0.25">
      <c r="A8" s="20" t="s">
        <v>20</v>
      </c>
      <c r="B8" s="17">
        <v>192780722</v>
      </c>
      <c r="C8" s="17">
        <v>190002477</v>
      </c>
      <c r="D8" s="21">
        <v>216822388</v>
      </c>
      <c r="E8" s="22">
        <v>225343818</v>
      </c>
      <c r="F8" s="17">
        <v>255181818</v>
      </c>
      <c r="G8" s="23">
        <v>255181818</v>
      </c>
      <c r="H8" s="19">
        <v>203378434</v>
      </c>
      <c r="I8" s="22">
        <v>242589571</v>
      </c>
      <c r="J8" s="17">
        <v>253289230</v>
      </c>
      <c r="K8" s="23">
        <v>263492453</v>
      </c>
    </row>
    <row r="9" spans="1:11" ht="13.5" x14ac:dyDescent="0.25">
      <c r="A9" s="20" t="s">
        <v>21</v>
      </c>
      <c r="B9" s="17">
        <v>10125662</v>
      </c>
      <c r="C9" s="17">
        <v>24426612</v>
      </c>
      <c r="D9" s="21">
        <v>18164778</v>
      </c>
      <c r="E9" s="22">
        <v>10801573</v>
      </c>
      <c r="F9" s="17">
        <v>33052949</v>
      </c>
      <c r="G9" s="23">
        <v>33052949</v>
      </c>
      <c r="H9" s="19">
        <v>33693732</v>
      </c>
      <c r="I9" s="22">
        <v>34683136</v>
      </c>
      <c r="J9" s="17">
        <v>36278560</v>
      </c>
      <c r="K9" s="23">
        <v>37947374</v>
      </c>
    </row>
    <row r="10" spans="1:11" ht="25.5" x14ac:dyDescent="0.2">
      <c r="A10" s="24" t="s">
        <v>130</v>
      </c>
      <c r="B10" s="25">
        <f>SUM(B5:B9)</f>
        <v>234741511</v>
      </c>
      <c r="C10" s="26">
        <f t="shared" ref="C10:K10" si="0">SUM(C5:C9)</f>
        <v>252905917</v>
      </c>
      <c r="D10" s="27">
        <f t="shared" si="0"/>
        <v>280752000</v>
      </c>
      <c r="E10" s="25">
        <f t="shared" si="0"/>
        <v>284392176</v>
      </c>
      <c r="F10" s="26">
        <f t="shared" si="0"/>
        <v>338296093</v>
      </c>
      <c r="G10" s="28">
        <f t="shared" si="0"/>
        <v>338296093</v>
      </c>
      <c r="H10" s="29">
        <f t="shared" si="0"/>
        <v>274502372</v>
      </c>
      <c r="I10" s="25">
        <f t="shared" si="0"/>
        <v>329787038</v>
      </c>
      <c r="J10" s="26">
        <f t="shared" si="0"/>
        <v>344497781</v>
      </c>
      <c r="K10" s="28">
        <f t="shared" si="0"/>
        <v>358896597</v>
      </c>
    </row>
    <row r="11" spans="1:11" ht="13.5" x14ac:dyDescent="0.25">
      <c r="A11" s="20" t="s">
        <v>22</v>
      </c>
      <c r="B11" s="17">
        <v>75483494</v>
      </c>
      <c r="C11" s="17">
        <v>113236919</v>
      </c>
      <c r="D11" s="21">
        <v>126824998</v>
      </c>
      <c r="E11" s="22">
        <v>125545771</v>
      </c>
      <c r="F11" s="17">
        <v>133083189</v>
      </c>
      <c r="G11" s="23">
        <v>133083189</v>
      </c>
      <c r="H11" s="19">
        <v>140675927</v>
      </c>
      <c r="I11" s="22">
        <v>127232713</v>
      </c>
      <c r="J11" s="17">
        <v>141476332</v>
      </c>
      <c r="K11" s="23">
        <v>147984244</v>
      </c>
    </row>
    <row r="12" spans="1:11" ht="13.5" x14ac:dyDescent="0.25">
      <c r="A12" s="20" t="s">
        <v>23</v>
      </c>
      <c r="B12" s="17">
        <v>7215651</v>
      </c>
      <c r="C12" s="17">
        <v>7012801</v>
      </c>
      <c r="D12" s="21">
        <v>8753089</v>
      </c>
      <c r="E12" s="22">
        <v>9441417</v>
      </c>
      <c r="F12" s="17">
        <v>11240577</v>
      </c>
      <c r="G12" s="23">
        <v>11240577</v>
      </c>
      <c r="H12" s="19">
        <v>10297055</v>
      </c>
      <c r="I12" s="22">
        <v>11791368</v>
      </c>
      <c r="J12" s="17">
        <v>12333768</v>
      </c>
      <c r="K12" s="23">
        <v>12901123</v>
      </c>
    </row>
    <row r="13" spans="1:11" ht="13.5" x14ac:dyDescent="0.25">
      <c r="A13" s="20" t="s">
        <v>24</v>
      </c>
      <c r="B13" s="17">
        <v>9275827</v>
      </c>
      <c r="C13" s="17">
        <v>15312280</v>
      </c>
      <c r="D13" s="21">
        <v>17057831</v>
      </c>
      <c r="E13" s="22">
        <v>17759454</v>
      </c>
      <c r="F13" s="17">
        <v>17759454</v>
      </c>
      <c r="G13" s="23">
        <v>17759454</v>
      </c>
      <c r="H13" s="19">
        <v>16947159</v>
      </c>
      <c r="I13" s="22">
        <v>18629669</v>
      </c>
      <c r="J13" s="17">
        <v>19486633</v>
      </c>
      <c r="K13" s="23">
        <v>20383015</v>
      </c>
    </row>
    <row r="14" spans="1:11" ht="13.5" x14ac:dyDescent="0.25">
      <c r="A14" s="20" t="s">
        <v>25</v>
      </c>
      <c r="B14" s="17">
        <v>570949</v>
      </c>
      <c r="C14" s="17">
        <v>436555</v>
      </c>
      <c r="D14" s="21">
        <v>3298452</v>
      </c>
      <c r="E14" s="22">
        <v>217670</v>
      </c>
      <c r="F14" s="17">
        <v>217670</v>
      </c>
      <c r="G14" s="23">
        <v>217670</v>
      </c>
      <c r="H14" s="19">
        <v>2744129</v>
      </c>
      <c r="I14" s="22">
        <v>97400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28051251</v>
      </c>
      <c r="C15" s="17">
        <v>29046656</v>
      </c>
      <c r="D15" s="21">
        <v>20501896</v>
      </c>
      <c r="E15" s="22">
        <v>20842132</v>
      </c>
      <c r="F15" s="17">
        <v>21051000</v>
      </c>
      <c r="G15" s="23">
        <v>21051000</v>
      </c>
      <c r="H15" s="19">
        <v>18576523</v>
      </c>
      <c r="I15" s="22">
        <v>15000000</v>
      </c>
      <c r="J15" s="17">
        <v>15600000</v>
      </c>
      <c r="K15" s="23">
        <v>-16224000</v>
      </c>
    </row>
    <row r="16" spans="1:11" ht="13.5" x14ac:dyDescent="0.25">
      <c r="A16" s="20" t="s">
        <v>27</v>
      </c>
      <c r="B16" s="17">
        <v>854585</v>
      </c>
      <c r="C16" s="17">
        <v>1159863</v>
      </c>
      <c r="D16" s="21">
        <v>42500</v>
      </c>
      <c r="E16" s="22">
        <v>0</v>
      </c>
      <c r="F16" s="17">
        <v>0</v>
      </c>
      <c r="G16" s="23">
        <v>0</v>
      </c>
      <c r="H16" s="19">
        <v>6000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139297454</v>
      </c>
      <c r="C17" s="17">
        <v>117803994</v>
      </c>
      <c r="D17" s="21">
        <v>141220717</v>
      </c>
      <c r="E17" s="22">
        <v>70410885</v>
      </c>
      <c r="F17" s="17">
        <v>141591195</v>
      </c>
      <c r="G17" s="23">
        <v>141591195</v>
      </c>
      <c r="H17" s="19">
        <v>107119412</v>
      </c>
      <c r="I17" s="22">
        <v>83863818</v>
      </c>
      <c r="J17" s="17">
        <v>89994261</v>
      </c>
      <c r="K17" s="23">
        <v>93488516</v>
      </c>
    </row>
    <row r="18" spans="1:11" ht="13.5" x14ac:dyDescent="0.25">
      <c r="A18" s="30" t="s">
        <v>29</v>
      </c>
      <c r="B18" s="31">
        <f>SUM(B11:B17)</f>
        <v>260749211</v>
      </c>
      <c r="C18" s="32">
        <f t="shared" ref="C18:K18" si="1">SUM(C11:C17)</f>
        <v>284009068</v>
      </c>
      <c r="D18" s="33">
        <f t="shared" si="1"/>
        <v>317699483</v>
      </c>
      <c r="E18" s="31">
        <f t="shared" si="1"/>
        <v>244217329</v>
      </c>
      <c r="F18" s="32">
        <f t="shared" si="1"/>
        <v>324943085</v>
      </c>
      <c r="G18" s="34">
        <f t="shared" si="1"/>
        <v>324943085</v>
      </c>
      <c r="H18" s="35">
        <f t="shared" si="1"/>
        <v>296366205</v>
      </c>
      <c r="I18" s="31">
        <f t="shared" si="1"/>
        <v>256614968</v>
      </c>
      <c r="J18" s="32">
        <f t="shared" si="1"/>
        <v>278890994</v>
      </c>
      <c r="K18" s="34">
        <f t="shared" si="1"/>
        <v>258532898</v>
      </c>
    </row>
    <row r="19" spans="1:11" ht="13.5" x14ac:dyDescent="0.25">
      <c r="A19" s="30" t="s">
        <v>30</v>
      </c>
      <c r="B19" s="36">
        <f>+B10-B18</f>
        <v>-26007700</v>
      </c>
      <c r="C19" s="37">
        <f t="shared" ref="C19:K19" si="2">+C10-C18</f>
        <v>-31103151</v>
      </c>
      <c r="D19" s="38">
        <f t="shared" si="2"/>
        <v>-36947483</v>
      </c>
      <c r="E19" s="36">
        <f t="shared" si="2"/>
        <v>40174847</v>
      </c>
      <c r="F19" s="37">
        <f t="shared" si="2"/>
        <v>13353008</v>
      </c>
      <c r="G19" s="39">
        <f t="shared" si="2"/>
        <v>13353008</v>
      </c>
      <c r="H19" s="40">
        <f t="shared" si="2"/>
        <v>-21863833</v>
      </c>
      <c r="I19" s="36">
        <f t="shared" si="2"/>
        <v>73172070</v>
      </c>
      <c r="J19" s="37">
        <f t="shared" si="2"/>
        <v>65606787</v>
      </c>
      <c r="K19" s="39">
        <f t="shared" si="2"/>
        <v>100363699</v>
      </c>
    </row>
    <row r="20" spans="1:11" ht="25.5" x14ac:dyDescent="0.2">
      <c r="A20" s="41" t="s">
        <v>31</v>
      </c>
      <c r="B20" s="42">
        <v>100216607</v>
      </c>
      <c r="C20" s="43">
        <v>88996468</v>
      </c>
      <c r="D20" s="44">
        <v>91495493</v>
      </c>
      <c r="E20" s="42">
        <v>96247183</v>
      </c>
      <c r="F20" s="43">
        <v>99775958</v>
      </c>
      <c r="G20" s="45">
        <v>99775958</v>
      </c>
      <c r="H20" s="46">
        <v>7233559</v>
      </c>
      <c r="I20" s="42">
        <v>129316429</v>
      </c>
      <c r="J20" s="43">
        <v>135264985</v>
      </c>
      <c r="K20" s="45">
        <v>141487174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74208907</v>
      </c>
      <c r="C22" s="55">
        <f t="shared" ref="C22:K22" si="3">SUM(C19:C21)</f>
        <v>57893317</v>
      </c>
      <c r="D22" s="56">
        <f t="shared" si="3"/>
        <v>54548010</v>
      </c>
      <c r="E22" s="54">
        <f t="shared" si="3"/>
        <v>136422030</v>
      </c>
      <c r="F22" s="55">
        <f t="shared" si="3"/>
        <v>113128966</v>
      </c>
      <c r="G22" s="57">
        <f t="shared" si="3"/>
        <v>113128966</v>
      </c>
      <c r="H22" s="58">
        <f t="shared" si="3"/>
        <v>-14630274</v>
      </c>
      <c r="I22" s="54">
        <f t="shared" si="3"/>
        <v>202488499</v>
      </c>
      <c r="J22" s="55">
        <f t="shared" si="3"/>
        <v>200871772</v>
      </c>
      <c r="K22" s="57">
        <f t="shared" si="3"/>
        <v>241850873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74208907</v>
      </c>
      <c r="C24" s="37">
        <f t="shared" ref="C24:K24" si="4">SUM(C22:C23)</f>
        <v>57893317</v>
      </c>
      <c r="D24" s="38">
        <f t="shared" si="4"/>
        <v>54548010</v>
      </c>
      <c r="E24" s="36">
        <f t="shared" si="4"/>
        <v>136422030</v>
      </c>
      <c r="F24" s="37">
        <f t="shared" si="4"/>
        <v>113128966</v>
      </c>
      <c r="G24" s="39">
        <f t="shared" si="4"/>
        <v>113128966</v>
      </c>
      <c r="H24" s="40">
        <f t="shared" si="4"/>
        <v>-14630274</v>
      </c>
      <c r="I24" s="36">
        <f t="shared" si="4"/>
        <v>202488499</v>
      </c>
      <c r="J24" s="37">
        <f t="shared" si="4"/>
        <v>200871772</v>
      </c>
      <c r="K24" s="39">
        <f t="shared" si="4"/>
        <v>241850873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190227238</v>
      </c>
      <c r="C27" s="66">
        <v>273166687</v>
      </c>
      <c r="D27" s="67">
        <v>368462785</v>
      </c>
      <c r="E27" s="68">
        <v>83693201</v>
      </c>
      <c r="F27" s="66">
        <v>88271701</v>
      </c>
      <c r="G27" s="69">
        <v>88271701</v>
      </c>
      <c r="H27" s="70">
        <v>86400676</v>
      </c>
      <c r="I27" s="68">
        <v>113266784</v>
      </c>
      <c r="J27" s="66">
        <v>136248613</v>
      </c>
      <c r="K27" s="69">
        <v>142516050</v>
      </c>
    </row>
    <row r="28" spans="1:11" ht="13.5" x14ac:dyDescent="0.25">
      <c r="A28" s="71" t="s">
        <v>36</v>
      </c>
      <c r="B28" s="17">
        <v>170285079</v>
      </c>
      <c r="C28" s="17">
        <v>238690693</v>
      </c>
      <c r="D28" s="21">
        <v>229508085</v>
      </c>
      <c r="E28" s="22">
        <v>83693201</v>
      </c>
      <c r="F28" s="17">
        <v>86761701</v>
      </c>
      <c r="G28" s="23">
        <v>86761701</v>
      </c>
      <c r="H28" s="19">
        <v>0</v>
      </c>
      <c r="I28" s="22">
        <v>112527653</v>
      </c>
      <c r="J28" s="17">
        <v>135359513</v>
      </c>
      <c r="K28" s="23">
        <v>141586051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19894367</v>
      </c>
      <c r="C31" s="17">
        <v>21207078</v>
      </c>
      <c r="D31" s="21">
        <v>28198229</v>
      </c>
      <c r="E31" s="22">
        <v>0</v>
      </c>
      <c r="F31" s="17">
        <v>1390000</v>
      </c>
      <c r="G31" s="23">
        <v>1390000</v>
      </c>
      <c r="H31" s="19">
        <v>0</v>
      </c>
      <c r="I31" s="22">
        <v>739131</v>
      </c>
      <c r="J31" s="17">
        <v>889100</v>
      </c>
      <c r="K31" s="23">
        <v>929999</v>
      </c>
    </row>
    <row r="32" spans="1:11" ht="13.5" x14ac:dyDescent="0.25">
      <c r="A32" s="30" t="s">
        <v>39</v>
      </c>
      <c r="B32" s="66">
        <f>SUM(B28:B31)</f>
        <v>190179446</v>
      </c>
      <c r="C32" s="66">
        <f t="shared" ref="C32:K32" si="5">SUM(C28:C31)</f>
        <v>259897771</v>
      </c>
      <c r="D32" s="67">
        <f t="shared" si="5"/>
        <v>257706314</v>
      </c>
      <c r="E32" s="68">
        <f t="shared" si="5"/>
        <v>83693201</v>
      </c>
      <c r="F32" s="66">
        <f t="shared" si="5"/>
        <v>88151701</v>
      </c>
      <c r="G32" s="69">
        <f t="shared" si="5"/>
        <v>88151701</v>
      </c>
      <c r="H32" s="70">
        <f t="shared" si="5"/>
        <v>0</v>
      </c>
      <c r="I32" s="68">
        <f t="shared" si="5"/>
        <v>113266784</v>
      </c>
      <c r="J32" s="66">
        <f t="shared" si="5"/>
        <v>136248613</v>
      </c>
      <c r="K32" s="69">
        <f t="shared" si="5"/>
        <v>142516050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92055840</v>
      </c>
      <c r="C35" s="17">
        <v>99655935</v>
      </c>
      <c r="D35" s="21">
        <v>118509197</v>
      </c>
      <c r="E35" s="22">
        <v>164136539</v>
      </c>
      <c r="F35" s="17">
        <v>157666837</v>
      </c>
      <c r="G35" s="23">
        <v>157666837</v>
      </c>
      <c r="H35" s="19">
        <v>39484677</v>
      </c>
      <c r="I35" s="22">
        <v>257807625</v>
      </c>
      <c r="J35" s="17">
        <v>94185545</v>
      </c>
      <c r="K35" s="23">
        <v>130257077</v>
      </c>
    </row>
    <row r="36" spans="1:11" ht="13.5" x14ac:dyDescent="0.25">
      <c r="A36" s="20" t="s">
        <v>42</v>
      </c>
      <c r="B36" s="17">
        <v>653550655</v>
      </c>
      <c r="C36" s="17">
        <v>691081812</v>
      </c>
      <c r="D36" s="21">
        <v>737225879</v>
      </c>
      <c r="E36" s="22">
        <v>744958293</v>
      </c>
      <c r="F36" s="17">
        <v>807738125</v>
      </c>
      <c r="G36" s="23">
        <v>807738125</v>
      </c>
      <c r="H36" s="19">
        <v>70036314</v>
      </c>
      <c r="I36" s="22">
        <v>902641664</v>
      </c>
      <c r="J36" s="17">
        <v>116761980</v>
      </c>
      <c r="K36" s="23">
        <v>122133035</v>
      </c>
    </row>
    <row r="37" spans="1:11" ht="13.5" x14ac:dyDescent="0.25">
      <c r="A37" s="20" t="s">
        <v>43</v>
      </c>
      <c r="B37" s="17">
        <v>113785251</v>
      </c>
      <c r="C37" s="17">
        <v>133158320</v>
      </c>
      <c r="D37" s="21">
        <v>175992176</v>
      </c>
      <c r="E37" s="22">
        <v>99798550</v>
      </c>
      <c r="F37" s="17">
        <v>169024026</v>
      </c>
      <c r="G37" s="23">
        <v>169024026</v>
      </c>
      <c r="H37" s="19">
        <v>125377786</v>
      </c>
      <c r="I37" s="22">
        <v>157235652</v>
      </c>
      <c r="J37" s="17">
        <v>10075748</v>
      </c>
      <c r="K37" s="23">
        <v>10539232</v>
      </c>
    </row>
    <row r="38" spans="1:11" ht="13.5" x14ac:dyDescent="0.25">
      <c r="A38" s="20" t="s">
        <v>44</v>
      </c>
      <c r="B38" s="17">
        <v>6320323</v>
      </c>
      <c r="C38" s="17">
        <v>5070846</v>
      </c>
      <c r="D38" s="21">
        <v>3574207</v>
      </c>
      <c r="E38" s="22">
        <v>4625850</v>
      </c>
      <c r="F38" s="17">
        <v>6356492</v>
      </c>
      <c r="G38" s="23">
        <v>6356492</v>
      </c>
      <c r="H38" s="19">
        <v>-1383164</v>
      </c>
      <c r="I38" s="22">
        <v>6356492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580678657</v>
      </c>
      <c r="C39" s="17">
        <v>598092205</v>
      </c>
      <c r="D39" s="21">
        <v>631644322</v>
      </c>
      <c r="E39" s="22">
        <v>804670432</v>
      </c>
      <c r="F39" s="17">
        <v>790024444</v>
      </c>
      <c r="G39" s="23">
        <v>790024444</v>
      </c>
      <c r="H39" s="19">
        <v>-322115762</v>
      </c>
      <c r="I39" s="22">
        <v>996857145</v>
      </c>
      <c r="J39" s="17">
        <v>200871777</v>
      </c>
      <c r="K39" s="23">
        <v>241850880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-106566919</v>
      </c>
      <c r="C42" s="17">
        <v>-221270613</v>
      </c>
      <c r="D42" s="21">
        <v>-196163183</v>
      </c>
      <c r="E42" s="22">
        <v>145958423</v>
      </c>
      <c r="F42" s="17">
        <v>169067079</v>
      </c>
      <c r="G42" s="23">
        <v>169067079</v>
      </c>
      <c r="H42" s="19">
        <v>74798248</v>
      </c>
      <c r="I42" s="22">
        <v>192753623</v>
      </c>
      <c r="J42" s="17">
        <v>190406992</v>
      </c>
      <c r="K42" s="23">
        <v>198567582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-96247182</v>
      </c>
      <c r="F43" s="17">
        <v>-101201957</v>
      </c>
      <c r="G43" s="23">
        <v>-101201957</v>
      </c>
      <c r="H43" s="19">
        <v>0</v>
      </c>
      <c r="I43" s="22">
        <v>-130256800</v>
      </c>
      <c r="J43" s="17">
        <v>-156685905</v>
      </c>
      <c r="K43" s="23">
        <v>-163893456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-1838111</v>
      </c>
      <c r="E44" s="22">
        <v>-1528614</v>
      </c>
      <c r="F44" s="17">
        <v>-1528614</v>
      </c>
      <c r="G44" s="23">
        <v>-1528614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-17345440</v>
      </c>
      <c r="C45" s="66">
        <v>-221267758</v>
      </c>
      <c r="D45" s="67">
        <v>-159031340</v>
      </c>
      <c r="E45" s="68">
        <v>119405829</v>
      </c>
      <c r="F45" s="66">
        <v>143280700</v>
      </c>
      <c r="G45" s="69">
        <v>143280700</v>
      </c>
      <c r="H45" s="70">
        <v>74798248</v>
      </c>
      <c r="I45" s="68">
        <v>139441015</v>
      </c>
      <c r="J45" s="66">
        <v>33721087</v>
      </c>
      <c r="K45" s="69">
        <v>34674126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44581070</v>
      </c>
      <c r="C48" s="17">
        <v>71223203</v>
      </c>
      <c r="D48" s="21">
        <v>76944190</v>
      </c>
      <c r="E48" s="22">
        <v>119405829</v>
      </c>
      <c r="F48" s="17">
        <v>143280700</v>
      </c>
      <c r="G48" s="23">
        <v>143280700</v>
      </c>
      <c r="H48" s="19">
        <v>-2163431</v>
      </c>
      <c r="I48" s="22">
        <v>139441015</v>
      </c>
      <c r="J48" s="17">
        <v>33721093</v>
      </c>
      <c r="K48" s="23">
        <v>34674129</v>
      </c>
    </row>
    <row r="49" spans="1:11" ht="13.5" x14ac:dyDescent="0.25">
      <c r="A49" s="20" t="s">
        <v>53</v>
      </c>
      <c r="B49" s="17">
        <f>+B75</f>
        <v>55000954</v>
      </c>
      <c r="C49" s="17">
        <f t="shared" ref="C49:K49" si="6">+C75</f>
        <v>130430236.98441492</v>
      </c>
      <c r="D49" s="21">
        <f t="shared" si="6"/>
        <v>188552610.25401294</v>
      </c>
      <c r="E49" s="22">
        <f t="shared" si="6"/>
        <v>58032244.661867961</v>
      </c>
      <c r="F49" s="17">
        <f t="shared" si="6"/>
        <v>107107486.27366731</v>
      </c>
      <c r="G49" s="23">
        <f t="shared" si="6"/>
        <v>107107486.27366731</v>
      </c>
      <c r="H49" s="19">
        <f t="shared" si="6"/>
        <v>139604026.49420333</v>
      </c>
      <c r="I49" s="22">
        <f t="shared" si="6"/>
        <v>33251091.806496978</v>
      </c>
      <c r="J49" s="17">
        <f t="shared" si="6"/>
        <v>-60537989.920948401</v>
      </c>
      <c r="K49" s="23">
        <f t="shared" si="6"/>
        <v>-63211869.69597543</v>
      </c>
    </row>
    <row r="50" spans="1:11" ht="13.5" x14ac:dyDescent="0.25">
      <c r="A50" s="30" t="s">
        <v>54</v>
      </c>
      <c r="B50" s="66">
        <f>+B48-B49</f>
        <v>-10419884</v>
      </c>
      <c r="C50" s="66">
        <f t="shared" ref="C50:K50" si="7">+C48-C49</f>
        <v>-59207033.98441492</v>
      </c>
      <c r="D50" s="67">
        <f t="shared" si="7"/>
        <v>-111608420.25401294</v>
      </c>
      <c r="E50" s="68">
        <f t="shared" si="7"/>
        <v>61373584.338132039</v>
      </c>
      <c r="F50" s="66">
        <f t="shared" si="7"/>
        <v>36173213.726332694</v>
      </c>
      <c r="G50" s="69">
        <f t="shared" si="7"/>
        <v>36173213.726332694</v>
      </c>
      <c r="H50" s="70">
        <f t="shared" si="7"/>
        <v>-141767457.49420333</v>
      </c>
      <c r="I50" s="68">
        <f t="shared" si="7"/>
        <v>106189923.19350302</v>
      </c>
      <c r="J50" s="66">
        <f t="shared" si="7"/>
        <v>94259082.920948401</v>
      </c>
      <c r="K50" s="69">
        <f t="shared" si="7"/>
        <v>97885998.695975423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309439247</v>
      </c>
      <c r="C53" s="17">
        <v>375891808</v>
      </c>
      <c r="D53" s="21">
        <v>446211058</v>
      </c>
      <c r="E53" s="22">
        <v>270730706</v>
      </c>
      <c r="F53" s="17">
        <v>371742850</v>
      </c>
      <c r="G53" s="23">
        <v>371742850</v>
      </c>
      <c r="H53" s="19">
        <v>61421560</v>
      </c>
      <c r="I53" s="22">
        <v>466646389</v>
      </c>
      <c r="J53" s="17">
        <v>116761980</v>
      </c>
      <c r="K53" s="23">
        <v>122133035</v>
      </c>
    </row>
    <row r="54" spans="1:11" ht="13.5" x14ac:dyDescent="0.25">
      <c r="A54" s="20" t="s">
        <v>57</v>
      </c>
      <c r="B54" s="17">
        <v>9275827</v>
      </c>
      <c r="C54" s="17">
        <v>15312280</v>
      </c>
      <c r="D54" s="21">
        <v>17057831</v>
      </c>
      <c r="E54" s="22">
        <v>17759454</v>
      </c>
      <c r="F54" s="17">
        <v>17759454</v>
      </c>
      <c r="G54" s="23">
        <v>17759454</v>
      </c>
      <c r="H54" s="19">
        <v>16947159</v>
      </c>
      <c r="I54" s="22">
        <v>18629669</v>
      </c>
      <c r="J54" s="17">
        <v>19486633</v>
      </c>
      <c r="K54" s="23">
        <v>20383015</v>
      </c>
    </row>
    <row r="55" spans="1:11" ht="13.5" x14ac:dyDescent="0.25">
      <c r="A55" s="20" t="s">
        <v>58</v>
      </c>
      <c r="B55" s="17">
        <v>75711759</v>
      </c>
      <c r="C55" s="17">
        <v>92443116</v>
      </c>
      <c r="D55" s="21">
        <v>25441748</v>
      </c>
      <c r="E55" s="22">
        <v>41150669</v>
      </c>
      <c r="F55" s="17">
        <v>38445452</v>
      </c>
      <c r="G55" s="23">
        <v>38445452</v>
      </c>
      <c r="H55" s="19">
        <v>40984302</v>
      </c>
      <c r="I55" s="22">
        <v>38677652</v>
      </c>
      <c r="J55" s="17">
        <v>46525348</v>
      </c>
      <c r="K55" s="23">
        <v>48665514</v>
      </c>
    </row>
    <row r="56" spans="1:11" ht="13.5" x14ac:dyDescent="0.25">
      <c r="A56" s="20" t="s">
        <v>59</v>
      </c>
      <c r="B56" s="17">
        <v>3913254</v>
      </c>
      <c r="C56" s="17">
        <v>9253881</v>
      </c>
      <c r="D56" s="21">
        <v>2750448</v>
      </c>
      <c r="E56" s="22">
        <v>2851630</v>
      </c>
      <c r="F56" s="17">
        <v>14486236</v>
      </c>
      <c r="G56" s="23">
        <v>14486236</v>
      </c>
      <c r="H56" s="19">
        <v>4552094</v>
      </c>
      <c r="I56" s="22">
        <v>3208063</v>
      </c>
      <c r="J56" s="17">
        <v>3560920</v>
      </c>
      <c r="K56" s="23">
        <v>3674393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-47267</v>
      </c>
      <c r="D60" s="21">
        <v>0</v>
      </c>
      <c r="E60" s="22">
        <v>0</v>
      </c>
      <c r="F60" s="17">
        <v>0</v>
      </c>
      <c r="G60" s="23">
        <v>0</v>
      </c>
      <c r="H60" s="19">
        <v>-153684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-2.7634138938739685E-3</v>
      </c>
      <c r="D70" s="5">
        <f t="shared" si="8"/>
        <v>3.1101962946780905E-3</v>
      </c>
      <c r="E70" s="5">
        <f t="shared" si="8"/>
        <v>0.63567225893094947</v>
      </c>
      <c r="F70" s="5">
        <f t="shared" si="8"/>
        <v>0.93588184177618339</v>
      </c>
      <c r="G70" s="5">
        <f t="shared" si="8"/>
        <v>0.93588184177618339</v>
      </c>
      <c r="H70" s="5">
        <f t="shared" si="8"/>
        <v>0.31086158418353615</v>
      </c>
      <c r="I70" s="5">
        <f t="shared" si="8"/>
        <v>0.95953549611613054</v>
      </c>
      <c r="J70" s="5">
        <f t="shared" si="8"/>
        <v>0.95953547633692882</v>
      </c>
      <c r="K70" s="5">
        <f t="shared" si="8"/>
        <v>0.95953548465990435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-97822</v>
      </c>
      <c r="D71" s="2">
        <f t="shared" si="9"/>
        <v>126240</v>
      </c>
      <c r="E71" s="2">
        <f t="shared" si="9"/>
        <v>27936089</v>
      </c>
      <c r="F71" s="2">
        <f t="shared" si="9"/>
        <v>50188733</v>
      </c>
      <c r="G71" s="2">
        <f t="shared" si="9"/>
        <v>50188733</v>
      </c>
      <c r="H71" s="2">
        <f t="shared" si="9"/>
        <v>11544199</v>
      </c>
      <c r="I71" s="2">
        <f t="shared" si="9"/>
        <v>53988779</v>
      </c>
      <c r="J71" s="2">
        <f t="shared" si="9"/>
        <v>56472262</v>
      </c>
      <c r="K71" s="2">
        <f t="shared" si="9"/>
        <v>59069987</v>
      </c>
    </row>
    <row r="72" spans="1:11" hidden="1" x14ac:dyDescent="0.2">
      <c r="A72" s="1" t="s">
        <v>136</v>
      </c>
      <c r="B72" s="2">
        <f>+B77</f>
        <v>29595725</v>
      </c>
      <c r="C72" s="2">
        <f t="shared" ref="C72:K72" si="10">+C77</f>
        <v>35398968</v>
      </c>
      <c r="D72" s="2">
        <f t="shared" si="10"/>
        <v>40589078</v>
      </c>
      <c r="E72" s="2">
        <f t="shared" si="10"/>
        <v>43947315</v>
      </c>
      <c r="F72" s="2">
        <f t="shared" si="10"/>
        <v>53627211</v>
      </c>
      <c r="G72" s="2">
        <f t="shared" si="10"/>
        <v>53627211</v>
      </c>
      <c r="H72" s="2">
        <f t="shared" si="10"/>
        <v>37136139</v>
      </c>
      <c r="I72" s="2">
        <f t="shared" si="10"/>
        <v>56265536</v>
      </c>
      <c r="J72" s="2">
        <f t="shared" si="10"/>
        <v>58853751</v>
      </c>
      <c r="K72" s="2">
        <f t="shared" si="10"/>
        <v>61561024</v>
      </c>
    </row>
    <row r="73" spans="1:11" hidden="1" x14ac:dyDescent="0.2">
      <c r="A73" s="1" t="s">
        <v>137</v>
      </c>
      <c r="B73" s="2">
        <f>+B74</f>
        <v>-272129.66666666605</v>
      </c>
      <c r="C73" s="2">
        <f t="shared" ref="C73:K73" si="11">+(C78+C80+C81+C82)-(B78+B80+B81+B82)</f>
        <v>2247334</v>
      </c>
      <c r="D73" s="2">
        <f t="shared" si="11"/>
        <v>5723910</v>
      </c>
      <c r="E73" s="2">
        <f t="shared" si="11"/>
        <v>24317268</v>
      </c>
      <c r="F73" s="2">
        <f>+(F78+F80+F81+F82)-(D78+D80+D81+D82)</f>
        <v>25433554</v>
      </c>
      <c r="G73" s="2">
        <f>+(G78+G80+G81+G82)-(D78+D80+D81+D82)</f>
        <v>25433554</v>
      </c>
      <c r="H73" s="2">
        <f>+(H78+H80+H81+H82)-(D78+D80+D81+D82)</f>
        <v>32532632</v>
      </c>
      <c r="I73" s="2">
        <f>+(I78+I80+I81+I82)-(E78+E80+E81+E82)</f>
        <v>33519311</v>
      </c>
      <c r="J73" s="2">
        <f t="shared" si="11"/>
        <v>-42165011</v>
      </c>
      <c r="K73" s="2">
        <f t="shared" si="11"/>
        <v>1218486</v>
      </c>
    </row>
    <row r="74" spans="1:11" hidden="1" x14ac:dyDescent="0.2">
      <c r="A74" s="1" t="s">
        <v>138</v>
      </c>
      <c r="B74" s="2">
        <f>+TREND(C74:E74)</f>
        <v>-272129.66666666605</v>
      </c>
      <c r="C74" s="2">
        <f>+C73</f>
        <v>2247334</v>
      </c>
      <c r="D74" s="2">
        <f t="shared" ref="D74:K74" si="12">+D73</f>
        <v>5723910</v>
      </c>
      <c r="E74" s="2">
        <f t="shared" si="12"/>
        <v>24317268</v>
      </c>
      <c r="F74" s="2">
        <f t="shared" si="12"/>
        <v>25433554</v>
      </c>
      <c r="G74" s="2">
        <f t="shared" si="12"/>
        <v>25433554</v>
      </c>
      <c r="H74" s="2">
        <f t="shared" si="12"/>
        <v>32532632</v>
      </c>
      <c r="I74" s="2">
        <f t="shared" si="12"/>
        <v>33519311</v>
      </c>
      <c r="J74" s="2">
        <f t="shared" si="12"/>
        <v>-42165011</v>
      </c>
      <c r="K74" s="2">
        <f t="shared" si="12"/>
        <v>1218486</v>
      </c>
    </row>
    <row r="75" spans="1:11" hidden="1" x14ac:dyDescent="0.2">
      <c r="A75" s="1" t="s">
        <v>139</v>
      </c>
      <c r="B75" s="2">
        <f>+B84-(((B80+B81+B82+B78)*B70)-B79)</f>
        <v>55000954</v>
      </c>
      <c r="C75" s="2">
        <f t="shared" ref="C75:K75" si="13">+C84-(((C80+C81+C82+C78)*C70)-C79)</f>
        <v>130430236.98441492</v>
      </c>
      <c r="D75" s="2">
        <f t="shared" si="13"/>
        <v>188552610.25401294</v>
      </c>
      <c r="E75" s="2">
        <f t="shared" si="13"/>
        <v>58032244.661867961</v>
      </c>
      <c r="F75" s="2">
        <f t="shared" si="13"/>
        <v>107107486.27366731</v>
      </c>
      <c r="G75" s="2">
        <f t="shared" si="13"/>
        <v>107107486.27366731</v>
      </c>
      <c r="H75" s="2">
        <f t="shared" si="13"/>
        <v>139604026.49420333</v>
      </c>
      <c r="I75" s="2">
        <f t="shared" si="13"/>
        <v>33251091.806496978</v>
      </c>
      <c r="J75" s="2">
        <f t="shared" si="13"/>
        <v>-60537989.920948401</v>
      </c>
      <c r="K75" s="2">
        <f t="shared" si="13"/>
        <v>-63211869.69597543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29595725</v>
      </c>
      <c r="C77" s="3">
        <v>35398968</v>
      </c>
      <c r="D77" s="3">
        <v>40589078</v>
      </c>
      <c r="E77" s="3">
        <v>43947315</v>
      </c>
      <c r="F77" s="3">
        <v>53627211</v>
      </c>
      <c r="G77" s="3">
        <v>53627211</v>
      </c>
      <c r="H77" s="3">
        <v>37136139</v>
      </c>
      <c r="I77" s="3">
        <v>56265536</v>
      </c>
      <c r="J77" s="3">
        <v>58853751</v>
      </c>
      <c r="K77" s="3">
        <v>61561024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81755173</v>
      </c>
      <c r="C79" s="3">
        <v>73033645</v>
      </c>
      <c r="D79" s="3">
        <v>127859191</v>
      </c>
      <c r="E79" s="3">
        <v>68834524</v>
      </c>
      <c r="F79" s="3">
        <v>129557827</v>
      </c>
      <c r="G79" s="3">
        <v>129557827</v>
      </c>
      <c r="H79" s="3">
        <v>31838148</v>
      </c>
      <c r="I79" s="3">
        <v>90383672</v>
      </c>
      <c r="J79" s="3">
        <v>1259492</v>
      </c>
      <c r="K79" s="3">
        <v>1317428</v>
      </c>
    </row>
    <row r="80" spans="1:11" hidden="1" x14ac:dyDescent="0.2">
      <c r="A80" s="1" t="s">
        <v>71</v>
      </c>
      <c r="B80" s="3">
        <v>2831146</v>
      </c>
      <c r="C80" s="3">
        <v>5078480</v>
      </c>
      <c r="D80" s="3">
        <v>10801644</v>
      </c>
      <c r="E80" s="3">
        <v>35119658</v>
      </c>
      <c r="F80" s="3">
        <v>36235198</v>
      </c>
      <c r="G80" s="3">
        <v>36235198</v>
      </c>
      <c r="H80" s="3">
        <v>43349874</v>
      </c>
      <c r="I80" s="3">
        <v>68638223</v>
      </c>
      <c r="J80" s="3">
        <v>26488810</v>
      </c>
      <c r="K80" s="3">
        <v>27707296</v>
      </c>
    </row>
    <row r="81" spans="1:11" hidden="1" x14ac:dyDescent="0.2">
      <c r="A81" s="1" t="s">
        <v>72</v>
      </c>
      <c r="B81" s="3">
        <v>14852</v>
      </c>
      <c r="C81" s="3">
        <v>14852</v>
      </c>
      <c r="D81" s="3">
        <v>15598</v>
      </c>
      <c r="E81" s="3">
        <v>14852</v>
      </c>
      <c r="F81" s="3">
        <v>15598</v>
      </c>
      <c r="G81" s="3">
        <v>15598</v>
      </c>
      <c r="H81" s="3">
        <v>0</v>
      </c>
      <c r="I81" s="3">
        <v>15598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-97822</v>
      </c>
      <c r="D83" s="3">
        <v>126240</v>
      </c>
      <c r="E83" s="3">
        <v>27936089</v>
      </c>
      <c r="F83" s="3">
        <v>50188733</v>
      </c>
      <c r="G83" s="3">
        <v>50188733</v>
      </c>
      <c r="H83" s="3">
        <v>11544199</v>
      </c>
      <c r="I83" s="3">
        <v>53988779</v>
      </c>
      <c r="J83" s="3">
        <v>56472262</v>
      </c>
      <c r="K83" s="3">
        <v>59069987</v>
      </c>
    </row>
    <row r="84" spans="1:11" hidden="1" x14ac:dyDescent="0.2">
      <c r="A84" s="1" t="s">
        <v>75</v>
      </c>
      <c r="B84" s="3">
        <v>-26754219</v>
      </c>
      <c r="C84" s="3">
        <v>57382517</v>
      </c>
      <c r="D84" s="3">
        <v>60727063</v>
      </c>
      <c r="E84" s="3">
        <v>11531754</v>
      </c>
      <c r="F84" s="3">
        <v>11476121</v>
      </c>
      <c r="G84" s="3">
        <v>11476121</v>
      </c>
      <c r="H84" s="3">
        <v>121241689</v>
      </c>
      <c r="I84" s="3">
        <v>8743198</v>
      </c>
      <c r="J84" s="3">
        <v>-36380529</v>
      </c>
      <c r="K84" s="3">
        <v>-37943164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28322985</v>
      </c>
      <c r="C5" s="17">
        <v>29179651</v>
      </c>
      <c r="D5" s="21">
        <v>28674523</v>
      </c>
      <c r="E5" s="22">
        <v>32541008</v>
      </c>
      <c r="F5" s="17">
        <v>32839251</v>
      </c>
      <c r="G5" s="23">
        <v>32839251</v>
      </c>
      <c r="H5" s="19">
        <v>31409877</v>
      </c>
      <c r="I5" s="22">
        <v>34448111</v>
      </c>
      <c r="J5" s="17">
        <v>36032725</v>
      </c>
      <c r="K5" s="23">
        <v>37690231</v>
      </c>
    </row>
    <row r="6" spans="1:11" ht="13.5" x14ac:dyDescent="0.25">
      <c r="A6" s="20" t="s">
        <v>18</v>
      </c>
      <c r="B6" s="17">
        <v>25782988</v>
      </c>
      <c r="C6" s="17">
        <v>30070696</v>
      </c>
      <c r="D6" s="21">
        <v>31310391</v>
      </c>
      <c r="E6" s="22">
        <v>54913116</v>
      </c>
      <c r="F6" s="17">
        <v>55920996</v>
      </c>
      <c r="G6" s="23">
        <v>55920996</v>
      </c>
      <c r="H6" s="19">
        <v>36776572</v>
      </c>
      <c r="I6" s="22">
        <v>61034616</v>
      </c>
      <c r="J6" s="17">
        <v>63842208</v>
      </c>
      <c r="K6" s="23">
        <v>66778950</v>
      </c>
    </row>
    <row r="7" spans="1:11" ht="13.5" x14ac:dyDescent="0.25">
      <c r="A7" s="20" t="s">
        <v>19</v>
      </c>
      <c r="B7" s="17">
        <v>829511</v>
      </c>
      <c r="C7" s="17">
        <v>539373</v>
      </c>
      <c r="D7" s="21">
        <v>1021695</v>
      </c>
      <c r="E7" s="22">
        <v>1249200</v>
      </c>
      <c r="F7" s="17">
        <v>2955241</v>
      </c>
      <c r="G7" s="23">
        <v>2955241</v>
      </c>
      <c r="H7" s="19">
        <v>1523611</v>
      </c>
      <c r="I7" s="22">
        <v>3100048</v>
      </c>
      <c r="J7" s="17">
        <v>3242650</v>
      </c>
      <c r="K7" s="23">
        <v>3391812</v>
      </c>
    </row>
    <row r="8" spans="1:11" ht="13.5" x14ac:dyDescent="0.25">
      <c r="A8" s="20" t="s">
        <v>20</v>
      </c>
      <c r="B8" s="17">
        <v>116348424</v>
      </c>
      <c r="C8" s="17">
        <v>129289211</v>
      </c>
      <c r="D8" s="21">
        <v>112519000</v>
      </c>
      <c r="E8" s="22">
        <v>107057000</v>
      </c>
      <c r="F8" s="17">
        <v>185634000</v>
      </c>
      <c r="G8" s="23">
        <v>185634000</v>
      </c>
      <c r="H8" s="19">
        <v>187033001</v>
      </c>
      <c r="I8" s="22">
        <v>112224000</v>
      </c>
      <c r="J8" s="17">
        <v>117452544</v>
      </c>
      <c r="K8" s="23">
        <v>122781020</v>
      </c>
    </row>
    <row r="9" spans="1:11" ht="13.5" x14ac:dyDescent="0.25">
      <c r="A9" s="20" t="s">
        <v>21</v>
      </c>
      <c r="B9" s="17">
        <v>6604223</v>
      </c>
      <c r="C9" s="17">
        <v>-453258</v>
      </c>
      <c r="D9" s="21">
        <v>7973595</v>
      </c>
      <c r="E9" s="22">
        <v>15000976</v>
      </c>
      <c r="F9" s="17">
        <v>26297158</v>
      </c>
      <c r="G9" s="23">
        <v>26297158</v>
      </c>
      <c r="H9" s="19">
        <v>16100538</v>
      </c>
      <c r="I9" s="22">
        <v>27796691</v>
      </c>
      <c r="J9" s="17">
        <v>28840897</v>
      </c>
      <c r="K9" s="23">
        <v>30167579</v>
      </c>
    </row>
    <row r="10" spans="1:11" ht="25.5" x14ac:dyDescent="0.2">
      <c r="A10" s="24" t="s">
        <v>130</v>
      </c>
      <c r="B10" s="25">
        <f>SUM(B5:B9)</f>
        <v>177888131</v>
      </c>
      <c r="C10" s="26">
        <f t="shared" ref="C10:K10" si="0">SUM(C5:C9)</f>
        <v>188625673</v>
      </c>
      <c r="D10" s="27">
        <f t="shared" si="0"/>
        <v>181499204</v>
      </c>
      <c r="E10" s="25">
        <f t="shared" si="0"/>
        <v>210761300</v>
      </c>
      <c r="F10" s="26">
        <f t="shared" si="0"/>
        <v>303646646</v>
      </c>
      <c r="G10" s="28">
        <f t="shared" si="0"/>
        <v>303646646</v>
      </c>
      <c r="H10" s="29">
        <f t="shared" si="0"/>
        <v>272843599</v>
      </c>
      <c r="I10" s="25">
        <f t="shared" si="0"/>
        <v>238603466</v>
      </c>
      <c r="J10" s="26">
        <f t="shared" si="0"/>
        <v>249411024</v>
      </c>
      <c r="K10" s="28">
        <f t="shared" si="0"/>
        <v>260809592</v>
      </c>
    </row>
    <row r="11" spans="1:11" ht="13.5" x14ac:dyDescent="0.25">
      <c r="A11" s="20" t="s">
        <v>22</v>
      </c>
      <c r="B11" s="17">
        <v>62760611</v>
      </c>
      <c r="C11" s="17">
        <v>71575239</v>
      </c>
      <c r="D11" s="21">
        <v>78812483</v>
      </c>
      <c r="E11" s="22">
        <v>78210089</v>
      </c>
      <c r="F11" s="17">
        <v>84858279</v>
      </c>
      <c r="G11" s="23">
        <v>84858279</v>
      </c>
      <c r="H11" s="19">
        <v>84971738</v>
      </c>
      <c r="I11" s="22">
        <v>88010129</v>
      </c>
      <c r="J11" s="17">
        <v>92058591</v>
      </c>
      <c r="K11" s="23">
        <v>96293292</v>
      </c>
    </row>
    <row r="12" spans="1:11" ht="13.5" x14ac:dyDescent="0.25">
      <c r="A12" s="20" t="s">
        <v>23</v>
      </c>
      <c r="B12" s="17">
        <v>6613272</v>
      </c>
      <c r="C12" s="17">
        <v>7376656</v>
      </c>
      <c r="D12" s="21">
        <v>8081000</v>
      </c>
      <c r="E12" s="22">
        <v>8533258</v>
      </c>
      <c r="F12" s="17">
        <v>9927852</v>
      </c>
      <c r="G12" s="23">
        <v>9927852</v>
      </c>
      <c r="H12" s="19">
        <v>8644447</v>
      </c>
      <c r="I12" s="22">
        <v>10370412</v>
      </c>
      <c r="J12" s="17">
        <v>10847450</v>
      </c>
      <c r="K12" s="23">
        <v>11346433</v>
      </c>
    </row>
    <row r="13" spans="1:11" ht="13.5" x14ac:dyDescent="0.25">
      <c r="A13" s="20" t="s">
        <v>24</v>
      </c>
      <c r="B13" s="17">
        <v>13655271</v>
      </c>
      <c r="C13" s="17">
        <v>49943547</v>
      </c>
      <c r="D13" s="21">
        <v>16362148</v>
      </c>
      <c r="E13" s="22">
        <v>12641981</v>
      </c>
      <c r="F13" s="17">
        <v>17641976</v>
      </c>
      <c r="G13" s="23">
        <v>17641976</v>
      </c>
      <c r="H13" s="19">
        <v>-923000</v>
      </c>
      <c r="I13" s="22">
        <v>18506458</v>
      </c>
      <c r="J13" s="17">
        <v>19357755</v>
      </c>
      <c r="K13" s="23">
        <v>20248212</v>
      </c>
    </row>
    <row r="14" spans="1:11" ht="13.5" x14ac:dyDescent="0.25">
      <c r="A14" s="20" t="s">
        <v>25</v>
      </c>
      <c r="B14" s="17">
        <v>1202802</v>
      </c>
      <c r="C14" s="17">
        <v>1262097</v>
      </c>
      <c r="D14" s="21">
        <v>1527252</v>
      </c>
      <c r="E14" s="22">
        <v>1282000</v>
      </c>
      <c r="F14" s="17">
        <v>1282000</v>
      </c>
      <c r="G14" s="23">
        <v>1282000</v>
      </c>
      <c r="H14" s="19">
        <v>54377</v>
      </c>
      <c r="I14" s="22">
        <v>1282000</v>
      </c>
      <c r="J14" s="17">
        <v>1340972</v>
      </c>
      <c r="K14" s="23">
        <v>1402656</v>
      </c>
    </row>
    <row r="15" spans="1:11" ht="13.5" x14ac:dyDescent="0.25">
      <c r="A15" s="20" t="s">
        <v>26</v>
      </c>
      <c r="B15" s="17">
        <v>47291431</v>
      </c>
      <c r="C15" s="17">
        <v>38088323</v>
      </c>
      <c r="D15" s="21">
        <v>35583854</v>
      </c>
      <c r="E15" s="22">
        <v>48089736</v>
      </c>
      <c r="F15" s="17">
        <v>48089736</v>
      </c>
      <c r="G15" s="23">
        <v>48089736</v>
      </c>
      <c r="H15" s="19">
        <v>42702384</v>
      </c>
      <c r="I15" s="22">
        <v>50446133</v>
      </c>
      <c r="J15" s="17">
        <v>52766655</v>
      </c>
      <c r="K15" s="23">
        <v>55193921</v>
      </c>
    </row>
    <row r="16" spans="1:11" ht="13.5" x14ac:dyDescent="0.25">
      <c r="A16" s="20" t="s">
        <v>27</v>
      </c>
      <c r="B16" s="17">
        <v>0</v>
      </c>
      <c r="C16" s="17">
        <v>682862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61286027</v>
      </c>
      <c r="C17" s="17">
        <v>59587137</v>
      </c>
      <c r="D17" s="21">
        <v>55183947</v>
      </c>
      <c r="E17" s="22">
        <v>60423397</v>
      </c>
      <c r="F17" s="17">
        <v>66924476</v>
      </c>
      <c r="G17" s="23">
        <v>66924476</v>
      </c>
      <c r="H17" s="19">
        <v>46907648</v>
      </c>
      <c r="I17" s="22">
        <v>68505189</v>
      </c>
      <c r="J17" s="17">
        <v>71656428</v>
      </c>
      <c r="K17" s="23">
        <v>74957620</v>
      </c>
    </row>
    <row r="18" spans="1:11" ht="13.5" x14ac:dyDescent="0.25">
      <c r="A18" s="30" t="s">
        <v>29</v>
      </c>
      <c r="B18" s="31">
        <f>SUM(B11:B17)</f>
        <v>192809414</v>
      </c>
      <c r="C18" s="32">
        <f t="shared" ref="C18:K18" si="1">SUM(C11:C17)</f>
        <v>228515861</v>
      </c>
      <c r="D18" s="33">
        <f t="shared" si="1"/>
        <v>195550684</v>
      </c>
      <c r="E18" s="31">
        <f t="shared" si="1"/>
        <v>209180461</v>
      </c>
      <c r="F18" s="32">
        <f t="shared" si="1"/>
        <v>228724319</v>
      </c>
      <c r="G18" s="34">
        <f t="shared" si="1"/>
        <v>228724319</v>
      </c>
      <c r="H18" s="35">
        <f t="shared" si="1"/>
        <v>182357594</v>
      </c>
      <c r="I18" s="31">
        <f t="shared" si="1"/>
        <v>237120321</v>
      </c>
      <c r="J18" s="32">
        <f t="shared" si="1"/>
        <v>248027851</v>
      </c>
      <c r="K18" s="34">
        <f t="shared" si="1"/>
        <v>259442134</v>
      </c>
    </row>
    <row r="19" spans="1:11" ht="13.5" x14ac:dyDescent="0.25">
      <c r="A19" s="30" t="s">
        <v>30</v>
      </c>
      <c r="B19" s="36">
        <f>+B10-B18</f>
        <v>-14921283</v>
      </c>
      <c r="C19" s="37">
        <f t="shared" ref="C19:K19" si="2">+C10-C18</f>
        <v>-39890188</v>
      </c>
      <c r="D19" s="38">
        <f t="shared" si="2"/>
        <v>-14051480</v>
      </c>
      <c r="E19" s="36">
        <f t="shared" si="2"/>
        <v>1580839</v>
      </c>
      <c r="F19" s="37">
        <f t="shared" si="2"/>
        <v>74922327</v>
      </c>
      <c r="G19" s="39">
        <f t="shared" si="2"/>
        <v>74922327</v>
      </c>
      <c r="H19" s="40">
        <f t="shared" si="2"/>
        <v>90486005</v>
      </c>
      <c r="I19" s="36">
        <f t="shared" si="2"/>
        <v>1483145</v>
      </c>
      <c r="J19" s="37">
        <f t="shared" si="2"/>
        <v>1383173</v>
      </c>
      <c r="K19" s="39">
        <f t="shared" si="2"/>
        <v>1367458</v>
      </c>
    </row>
    <row r="20" spans="1:11" ht="25.5" x14ac:dyDescent="0.2">
      <c r="A20" s="41" t="s">
        <v>31</v>
      </c>
      <c r="B20" s="42">
        <v>30515000</v>
      </c>
      <c r="C20" s="43">
        <v>41892447</v>
      </c>
      <c r="D20" s="44">
        <v>40905000</v>
      </c>
      <c r="E20" s="42">
        <v>42079000</v>
      </c>
      <c r="F20" s="43">
        <v>37390000</v>
      </c>
      <c r="G20" s="45">
        <v>37390000</v>
      </c>
      <c r="H20" s="46">
        <v>37389999</v>
      </c>
      <c r="I20" s="42">
        <v>28260000</v>
      </c>
      <c r="J20" s="43">
        <v>27918000</v>
      </c>
      <c r="K20" s="45">
        <v>32827000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15593717</v>
      </c>
      <c r="C22" s="55">
        <f t="shared" ref="C22:K22" si="3">SUM(C19:C21)</f>
        <v>2002259</v>
      </c>
      <c r="D22" s="56">
        <f t="shared" si="3"/>
        <v>26853520</v>
      </c>
      <c r="E22" s="54">
        <f t="shared" si="3"/>
        <v>43659839</v>
      </c>
      <c r="F22" s="55">
        <f t="shared" si="3"/>
        <v>112312327</v>
      </c>
      <c r="G22" s="57">
        <f t="shared" si="3"/>
        <v>112312327</v>
      </c>
      <c r="H22" s="58">
        <f t="shared" si="3"/>
        <v>127876004</v>
      </c>
      <c r="I22" s="54">
        <f t="shared" si="3"/>
        <v>29743145</v>
      </c>
      <c r="J22" s="55">
        <f t="shared" si="3"/>
        <v>29301173</v>
      </c>
      <c r="K22" s="57">
        <f t="shared" si="3"/>
        <v>34194458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15593717</v>
      </c>
      <c r="C24" s="37">
        <f t="shared" ref="C24:K24" si="4">SUM(C22:C23)</f>
        <v>2002259</v>
      </c>
      <c r="D24" s="38">
        <f t="shared" si="4"/>
        <v>26853520</v>
      </c>
      <c r="E24" s="36">
        <f t="shared" si="4"/>
        <v>43659839</v>
      </c>
      <c r="F24" s="37">
        <f t="shared" si="4"/>
        <v>112312327</v>
      </c>
      <c r="G24" s="39">
        <f t="shared" si="4"/>
        <v>112312327</v>
      </c>
      <c r="H24" s="40">
        <f t="shared" si="4"/>
        <v>127876004</v>
      </c>
      <c r="I24" s="36">
        <f t="shared" si="4"/>
        <v>29743145</v>
      </c>
      <c r="J24" s="37">
        <f t="shared" si="4"/>
        <v>29301173</v>
      </c>
      <c r="K24" s="39">
        <f t="shared" si="4"/>
        <v>34194458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303463577</v>
      </c>
      <c r="C27" s="66">
        <v>377933442</v>
      </c>
      <c r="D27" s="67">
        <v>433665726</v>
      </c>
      <c r="E27" s="68">
        <v>36938065</v>
      </c>
      <c r="F27" s="66">
        <v>102910166</v>
      </c>
      <c r="G27" s="69">
        <v>102910166</v>
      </c>
      <c r="H27" s="70">
        <v>96604379</v>
      </c>
      <c r="I27" s="68">
        <v>24581239</v>
      </c>
      <c r="J27" s="66">
        <v>41712181</v>
      </c>
      <c r="K27" s="69">
        <v>45568835</v>
      </c>
    </row>
    <row r="28" spans="1:11" ht="13.5" x14ac:dyDescent="0.25">
      <c r="A28" s="71" t="s">
        <v>36</v>
      </c>
      <c r="B28" s="17">
        <v>151910194</v>
      </c>
      <c r="C28" s="17">
        <v>109950717</v>
      </c>
      <c r="D28" s="21">
        <v>158291637</v>
      </c>
      <c r="E28" s="22">
        <v>35569565</v>
      </c>
      <c r="F28" s="17">
        <v>101141666</v>
      </c>
      <c r="G28" s="23">
        <v>101141666</v>
      </c>
      <c r="H28" s="19">
        <v>0</v>
      </c>
      <c r="I28" s="22">
        <v>22812739</v>
      </c>
      <c r="J28" s="17">
        <v>39862330</v>
      </c>
      <c r="K28" s="23">
        <v>43633891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143381997</v>
      </c>
      <c r="C31" s="17">
        <v>259314411</v>
      </c>
      <c r="D31" s="21">
        <v>275600068</v>
      </c>
      <c r="E31" s="22">
        <v>1368500</v>
      </c>
      <c r="F31" s="17">
        <v>1768500</v>
      </c>
      <c r="G31" s="23">
        <v>1768500</v>
      </c>
      <c r="H31" s="19">
        <v>0</v>
      </c>
      <c r="I31" s="22">
        <v>1768500</v>
      </c>
      <c r="J31" s="17">
        <v>1849851</v>
      </c>
      <c r="K31" s="23">
        <v>1934944</v>
      </c>
    </row>
    <row r="32" spans="1:11" ht="13.5" x14ac:dyDescent="0.25">
      <c r="A32" s="30" t="s">
        <v>39</v>
      </c>
      <c r="B32" s="66">
        <f>SUM(B28:B31)</f>
        <v>295292191</v>
      </c>
      <c r="C32" s="66">
        <f t="shared" ref="C32:K32" si="5">SUM(C28:C31)</f>
        <v>369265128</v>
      </c>
      <c r="D32" s="67">
        <f t="shared" si="5"/>
        <v>433891705</v>
      </c>
      <c r="E32" s="68">
        <f t="shared" si="5"/>
        <v>36938065</v>
      </c>
      <c r="F32" s="66">
        <f t="shared" si="5"/>
        <v>102910166</v>
      </c>
      <c r="G32" s="69">
        <f t="shared" si="5"/>
        <v>102910166</v>
      </c>
      <c r="H32" s="70">
        <f t="shared" si="5"/>
        <v>0</v>
      </c>
      <c r="I32" s="68">
        <f t="shared" si="5"/>
        <v>24581239</v>
      </c>
      <c r="J32" s="66">
        <f t="shared" si="5"/>
        <v>41712181</v>
      </c>
      <c r="K32" s="69">
        <f t="shared" si="5"/>
        <v>45568835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148237910</v>
      </c>
      <c r="C35" s="17">
        <v>152915183</v>
      </c>
      <c r="D35" s="21">
        <v>135313780</v>
      </c>
      <c r="E35" s="22">
        <v>54721000</v>
      </c>
      <c r="F35" s="17">
        <v>53026135</v>
      </c>
      <c r="G35" s="23">
        <v>53026135</v>
      </c>
      <c r="H35" s="19">
        <v>11429876</v>
      </c>
      <c r="I35" s="22">
        <v>57701108</v>
      </c>
      <c r="J35" s="17">
        <v>42937628</v>
      </c>
      <c r="K35" s="23">
        <v>47479734</v>
      </c>
    </row>
    <row r="36" spans="1:11" ht="13.5" x14ac:dyDescent="0.25">
      <c r="A36" s="20" t="s">
        <v>42</v>
      </c>
      <c r="B36" s="17">
        <v>376368964</v>
      </c>
      <c r="C36" s="17">
        <v>364000956</v>
      </c>
      <c r="D36" s="21">
        <v>391263674</v>
      </c>
      <c r="E36" s="22">
        <v>370024925</v>
      </c>
      <c r="F36" s="17">
        <v>476632250</v>
      </c>
      <c r="G36" s="23">
        <v>476632250</v>
      </c>
      <c r="H36" s="19">
        <v>97527379</v>
      </c>
      <c r="I36" s="22">
        <v>397438841</v>
      </c>
      <c r="J36" s="17">
        <v>431721233</v>
      </c>
      <c r="K36" s="23">
        <v>453518303</v>
      </c>
    </row>
    <row r="37" spans="1:11" ht="13.5" x14ac:dyDescent="0.25">
      <c r="A37" s="20" t="s">
        <v>43</v>
      </c>
      <c r="B37" s="17">
        <v>141846428</v>
      </c>
      <c r="C37" s="17">
        <v>164308484</v>
      </c>
      <c r="D37" s="21">
        <v>178696179</v>
      </c>
      <c r="E37" s="22">
        <v>10657245</v>
      </c>
      <c r="F37" s="17">
        <v>34331559</v>
      </c>
      <c r="G37" s="23">
        <v>34331559</v>
      </c>
      <c r="H37" s="19">
        <v>-18566945</v>
      </c>
      <c r="I37" s="22">
        <v>42382302</v>
      </c>
      <c r="J37" s="17">
        <v>44724522</v>
      </c>
      <c r="K37" s="23">
        <v>47741287</v>
      </c>
    </row>
    <row r="38" spans="1:11" ht="13.5" x14ac:dyDescent="0.25">
      <c r="A38" s="20" t="s">
        <v>44</v>
      </c>
      <c r="B38" s="17">
        <v>390698</v>
      </c>
      <c r="C38" s="17">
        <v>390698</v>
      </c>
      <c r="D38" s="21">
        <v>390698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350680213</v>
      </c>
      <c r="C39" s="17">
        <v>348214166</v>
      </c>
      <c r="D39" s="21">
        <v>293805921</v>
      </c>
      <c r="E39" s="22">
        <v>414088680</v>
      </c>
      <c r="F39" s="17">
        <v>495326826</v>
      </c>
      <c r="G39" s="23">
        <v>495326826</v>
      </c>
      <c r="H39" s="19">
        <v>-173094789</v>
      </c>
      <c r="I39" s="22">
        <v>412757647</v>
      </c>
      <c r="J39" s="17">
        <v>429934339</v>
      </c>
      <c r="K39" s="23">
        <v>453256750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-173398000</v>
      </c>
      <c r="E42" s="22">
        <v>38817423</v>
      </c>
      <c r="F42" s="17">
        <v>119167542</v>
      </c>
      <c r="G42" s="23">
        <v>119167542</v>
      </c>
      <c r="H42" s="19">
        <v>-260800222</v>
      </c>
      <c r="I42" s="22">
        <v>29699527</v>
      </c>
      <c r="J42" s="17">
        <v>46216160</v>
      </c>
      <c r="K42" s="23">
        <v>54871979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-42478775</v>
      </c>
      <c r="F43" s="17">
        <v>-110286691</v>
      </c>
      <c r="G43" s="23">
        <v>-110286691</v>
      </c>
      <c r="H43" s="19">
        <v>0</v>
      </c>
      <c r="I43" s="22">
        <v>-22025561</v>
      </c>
      <c r="J43" s="17">
        <v>-39063390</v>
      </c>
      <c r="K43" s="23">
        <v>-43088886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-8499918</v>
      </c>
      <c r="C45" s="66">
        <v>-3999918</v>
      </c>
      <c r="D45" s="67">
        <v>-177397918</v>
      </c>
      <c r="E45" s="68">
        <v>21038648</v>
      </c>
      <c r="F45" s="66">
        <v>33580851</v>
      </c>
      <c r="G45" s="69">
        <v>33580851</v>
      </c>
      <c r="H45" s="70">
        <v>-260767037</v>
      </c>
      <c r="I45" s="68">
        <v>32373966</v>
      </c>
      <c r="J45" s="66">
        <v>32988970</v>
      </c>
      <c r="K45" s="69">
        <v>38807758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9797955</v>
      </c>
      <c r="C48" s="17">
        <v>12776985</v>
      </c>
      <c r="D48" s="21">
        <v>21025568</v>
      </c>
      <c r="E48" s="22">
        <v>19888648</v>
      </c>
      <c r="F48" s="17">
        <v>33380851</v>
      </c>
      <c r="G48" s="23">
        <v>33380851</v>
      </c>
      <c r="H48" s="19">
        <v>-12636574</v>
      </c>
      <c r="I48" s="22">
        <v>32173966</v>
      </c>
      <c r="J48" s="17">
        <v>32779771</v>
      </c>
      <c r="K48" s="23">
        <v>38588934</v>
      </c>
    </row>
    <row r="49" spans="1:11" ht="13.5" x14ac:dyDescent="0.25">
      <c r="A49" s="20" t="s">
        <v>53</v>
      </c>
      <c r="B49" s="17">
        <f>+B75</f>
        <v>37994287</v>
      </c>
      <c r="C49" s="17">
        <f t="shared" ref="C49:K49" si="6">+C75</f>
        <v>60614181</v>
      </c>
      <c r="D49" s="21">
        <f t="shared" si="6"/>
        <v>73588159</v>
      </c>
      <c r="E49" s="22">
        <f t="shared" si="6"/>
        <v>-25224304.913659133</v>
      </c>
      <c r="F49" s="17">
        <f t="shared" si="6"/>
        <v>11621557.585689707</v>
      </c>
      <c r="G49" s="23">
        <f t="shared" si="6"/>
        <v>11621557.585689707</v>
      </c>
      <c r="H49" s="19">
        <f t="shared" si="6"/>
        <v>-18249472</v>
      </c>
      <c r="I49" s="22">
        <f t="shared" si="6"/>
        <v>15681522.453294642</v>
      </c>
      <c r="J49" s="17">
        <f t="shared" si="6"/>
        <v>30905895.800188217</v>
      </c>
      <c r="K49" s="23">
        <f t="shared" si="6"/>
        <v>35063509.437701061</v>
      </c>
    </row>
    <row r="50" spans="1:11" ht="13.5" x14ac:dyDescent="0.25">
      <c r="A50" s="30" t="s">
        <v>54</v>
      </c>
      <c r="B50" s="66">
        <f>+B48-B49</f>
        <v>-28196332</v>
      </c>
      <c r="C50" s="66">
        <f t="shared" ref="C50:K50" si="7">+C48-C49</f>
        <v>-47837196</v>
      </c>
      <c r="D50" s="67">
        <f t="shared" si="7"/>
        <v>-52562591</v>
      </c>
      <c r="E50" s="68">
        <f t="shared" si="7"/>
        <v>45112952.913659133</v>
      </c>
      <c r="F50" s="66">
        <f t="shared" si="7"/>
        <v>21759293.414310291</v>
      </c>
      <c r="G50" s="69">
        <f t="shared" si="7"/>
        <v>21759293.414310291</v>
      </c>
      <c r="H50" s="70">
        <f t="shared" si="7"/>
        <v>5612898</v>
      </c>
      <c r="I50" s="68">
        <f t="shared" si="7"/>
        <v>16492443.546705358</v>
      </c>
      <c r="J50" s="66">
        <f t="shared" si="7"/>
        <v>1873875.1998117827</v>
      </c>
      <c r="K50" s="69">
        <f t="shared" si="7"/>
        <v>3525424.5622989386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261240707</v>
      </c>
      <c r="C53" s="17">
        <v>224422404</v>
      </c>
      <c r="D53" s="21">
        <v>198542612</v>
      </c>
      <c r="E53" s="22">
        <v>334455360</v>
      </c>
      <c r="F53" s="17">
        <v>375490584</v>
      </c>
      <c r="G53" s="23">
        <v>375490584</v>
      </c>
      <c r="H53" s="19">
        <v>2888523</v>
      </c>
      <c r="I53" s="22">
        <v>374626102</v>
      </c>
      <c r="J53" s="17">
        <v>391858903</v>
      </c>
      <c r="K53" s="23">
        <v>409884412</v>
      </c>
    </row>
    <row r="54" spans="1:11" ht="13.5" x14ac:dyDescent="0.25">
      <c r="A54" s="20" t="s">
        <v>57</v>
      </c>
      <c r="B54" s="17">
        <v>13825271</v>
      </c>
      <c r="C54" s="17">
        <v>17088443</v>
      </c>
      <c r="D54" s="21">
        <v>17517086</v>
      </c>
      <c r="E54" s="22">
        <v>12641981</v>
      </c>
      <c r="F54" s="17">
        <v>17641976</v>
      </c>
      <c r="G54" s="23">
        <v>17641976</v>
      </c>
      <c r="H54" s="19">
        <v>0</v>
      </c>
      <c r="I54" s="22">
        <v>18506458</v>
      </c>
      <c r="J54" s="17">
        <v>19357755</v>
      </c>
      <c r="K54" s="23">
        <v>20248212</v>
      </c>
    </row>
    <row r="55" spans="1:11" ht="13.5" x14ac:dyDescent="0.25">
      <c r="A55" s="20" t="s">
        <v>58</v>
      </c>
      <c r="B55" s="17">
        <v>46805994</v>
      </c>
      <c r="C55" s="17">
        <v>53732713</v>
      </c>
      <c r="D55" s="21">
        <v>78533964</v>
      </c>
      <c r="E55" s="22">
        <v>195500</v>
      </c>
      <c r="F55" s="17">
        <v>195500</v>
      </c>
      <c r="G55" s="23">
        <v>195500</v>
      </c>
      <c r="H55" s="19">
        <v>300659</v>
      </c>
      <c r="I55" s="22">
        <v>6047326</v>
      </c>
      <c r="J55" s="17">
        <v>5943623</v>
      </c>
      <c r="K55" s="23">
        <v>8909552</v>
      </c>
    </row>
    <row r="56" spans="1:11" ht="13.5" x14ac:dyDescent="0.25">
      <c r="A56" s="20" t="s">
        <v>59</v>
      </c>
      <c r="B56" s="17">
        <v>7008703</v>
      </c>
      <c r="C56" s="17">
        <v>10679579</v>
      </c>
      <c r="D56" s="21">
        <v>6338076</v>
      </c>
      <c r="E56" s="22">
        <v>11268991</v>
      </c>
      <c r="F56" s="17">
        <v>12768991</v>
      </c>
      <c r="G56" s="23">
        <v>12768991</v>
      </c>
      <c r="H56" s="19">
        <v>6762957</v>
      </c>
      <c r="I56" s="22">
        <v>12006929</v>
      </c>
      <c r="J56" s="17">
        <v>12559249</v>
      </c>
      <c r="K56" s="23">
        <v>13136973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6872109</v>
      </c>
      <c r="F59" s="17">
        <v>6872109</v>
      </c>
      <c r="G59" s="23">
        <v>6872109</v>
      </c>
      <c r="H59" s="19">
        <v>0</v>
      </c>
      <c r="I59" s="22">
        <v>7212272</v>
      </c>
      <c r="J59" s="17">
        <v>7544037</v>
      </c>
      <c r="K59" s="23">
        <v>7891063</v>
      </c>
    </row>
    <row r="60" spans="1:11" ht="13.5" x14ac:dyDescent="0.25">
      <c r="A60" s="20" t="s">
        <v>62</v>
      </c>
      <c r="B60" s="17">
        <v>0</v>
      </c>
      <c r="C60" s="17">
        <v>1055795</v>
      </c>
      <c r="D60" s="21">
        <v>1129502</v>
      </c>
      <c r="E60" s="22">
        <v>1160821</v>
      </c>
      <c r="F60" s="17">
        <v>1160821</v>
      </c>
      <c r="G60" s="23">
        <v>1160821</v>
      </c>
      <c r="H60" s="19">
        <v>977855</v>
      </c>
      <c r="I60" s="22">
        <v>1217701</v>
      </c>
      <c r="J60" s="17">
        <v>1273715</v>
      </c>
      <c r="K60" s="23">
        <v>1332306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0.95142185255073075</v>
      </c>
      <c r="F70" s="5">
        <f t="shared" si="8"/>
        <v>1.0246681718448691</v>
      </c>
      <c r="G70" s="5">
        <f t="shared" si="8"/>
        <v>1.0246681718448691</v>
      </c>
      <c r="H70" s="5">
        <f t="shared" si="8"/>
        <v>0</v>
      </c>
      <c r="I70" s="5">
        <f t="shared" si="8"/>
        <v>0.94122913765769611</v>
      </c>
      <c r="J70" s="5">
        <f t="shared" si="8"/>
        <v>1.0838655515200615</v>
      </c>
      <c r="K70" s="5">
        <f t="shared" si="8"/>
        <v>1.1005525189463181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89368888</v>
      </c>
      <c r="F71" s="2">
        <f t="shared" si="9"/>
        <v>106075886</v>
      </c>
      <c r="G71" s="2">
        <f t="shared" si="9"/>
        <v>106075886</v>
      </c>
      <c r="H71" s="2">
        <f t="shared" si="9"/>
        <v>0</v>
      </c>
      <c r="I71" s="2">
        <f t="shared" si="9"/>
        <v>104644887</v>
      </c>
      <c r="J71" s="2">
        <f t="shared" si="9"/>
        <v>125792093</v>
      </c>
      <c r="K71" s="2">
        <f t="shared" si="9"/>
        <v>133604287</v>
      </c>
    </row>
    <row r="72" spans="1:11" hidden="1" x14ac:dyDescent="0.2">
      <c r="A72" s="1" t="s">
        <v>136</v>
      </c>
      <c r="B72" s="2">
        <f>+B77</f>
        <v>58751660</v>
      </c>
      <c r="C72" s="2">
        <f t="shared" ref="C72:K72" si="10">+C77</f>
        <v>49488178</v>
      </c>
      <c r="D72" s="2">
        <f t="shared" si="10"/>
        <v>57671740</v>
      </c>
      <c r="E72" s="2">
        <f t="shared" si="10"/>
        <v>93931927</v>
      </c>
      <c r="F72" s="2">
        <f t="shared" si="10"/>
        <v>103522183</v>
      </c>
      <c r="G72" s="2">
        <f t="shared" si="10"/>
        <v>103522183</v>
      </c>
      <c r="H72" s="2">
        <f t="shared" si="10"/>
        <v>71716073</v>
      </c>
      <c r="I72" s="2">
        <f t="shared" si="10"/>
        <v>111178971</v>
      </c>
      <c r="J72" s="2">
        <f t="shared" si="10"/>
        <v>116058761</v>
      </c>
      <c r="K72" s="2">
        <f t="shared" si="10"/>
        <v>121397466</v>
      </c>
    </row>
    <row r="73" spans="1:11" hidden="1" x14ac:dyDescent="0.2">
      <c r="A73" s="1" t="s">
        <v>137</v>
      </c>
      <c r="B73" s="2">
        <f>+B74</f>
        <v>-13122572.166666666</v>
      </c>
      <c r="C73" s="2">
        <f t="shared" ref="C73:K73" si="11">+(C78+C80+C81+C82)-(B78+B80+B81+B82)</f>
        <v>834916</v>
      </c>
      <c r="D73" s="2">
        <f t="shared" si="11"/>
        <v>-27552956</v>
      </c>
      <c r="E73" s="2">
        <f t="shared" si="11"/>
        <v>27804101</v>
      </c>
      <c r="F73" s="2">
        <f>+(F78+F80+F81+F82)-(D78+D80+D81+D82)</f>
        <v>2193417</v>
      </c>
      <c r="G73" s="2">
        <f>+(G78+G80+G81+G82)-(D78+D80+D81+D82)</f>
        <v>2193417</v>
      </c>
      <c r="H73" s="2">
        <f>+(H78+H80+H81+H82)-(D78+D80+D81+D82)</f>
        <v>16236326</v>
      </c>
      <c r="I73" s="2">
        <f>+(I78+I80+I81+I82)-(E78+E80+E81+E82)</f>
        <v>-8612395</v>
      </c>
      <c r="J73" s="2">
        <f t="shared" si="11"/>
        <v>-17703560</v>
      </c>
      <c r="K73" s="2">
        <f t="shared" si="11"/>
        <v>-1600121</v>
      </c>
    </row>
    <row r="74" spans="1:11" hidden="1" x14ac:dyDescent="0.2">
      <c r="A74" s="1" t="s">
        <v>138</v>
      </c>
      <c r="B74" s="2">
        <f>+TREND(C74:E74)</f>
        <v>-13122572.166666666</v>
      </c>
      <c r="C74" s="2">
        <f>+C73</f>
        <v>834916</v>
      </c>
      <c r="D74" s="2">
        <f t="shared" ref="D74:K74" si="12">+D73</f>
        <v>-27552956</v>
      </c>
      <c r="E74" s="2">
        <f t="shared" si="12"/>
        <v>27804101</v>
      </c>
      <c r="F74" s="2">
        <f t="shared" si="12"/>
        <v>2193417</v>
      </c>
      <c r="G74" s="2">
        <f t="shared" si="12"/>
        <v>2193417</v>
      </c>
      <c r="H74" s="2">
        <f t="shared" si="12"/>
        <v>16236326</v>
      </c>
      <c r="I74" s="2">
        <f t="shared" si="12"/>
        <v>-8612395</v>
      </c>
      <c r="J74" s="2">
        <f t="shared" si="12"/>
        <v>-17703560</v>
      </c>
      <c r="K74" s="2">
        <f t="shared" si="12"/>
        <v>-1600121</v>
      </c>
    </row>
    <row r="75" spans="1:11" hidden="1" x14ac:dyDescent="0.2">
      <c r="A75" s="1" t="s">
        <v>139</v>
      </c>
      <c r="B75" s="2">
        <f>+B84-(((B80+B81+B82+B78)*B70)-B79)</f>
        <v>37994287</v>
      </c>
      <c r="C75" s="2">
        <f t="shared" ref="C75:K75" si="13">+C84-(((C80+C81+C82+C78)*C70)-C79)</f>
        <v>60614181</v>
      </c>
      <c r="D75" s="2">
        <f t="shared" si="13"/>
        <v>73588159</v>
      </c>
      <c r="E75" s="2">
        <f t="shared" si="13"/>
        <v>-25224304.913659133</v>
      </c>
      <c r="F75" s="2">
        <f t="shared" si="13"/>
        <v>11621557.585689707</v>
      </c>
      <c r="G75" s="2">
        <f t="shared" si="13"/>
        <v>11621557.585689707</v>
      </c>
      <c r="H75" s="2">
        <f t="shared" si="13"/>
        <v>-18249472</v>
      </c>
      <c r="I75" s="2">
        <f t="shared" si="13"/>
        <v>15681522.453294642</v>
      </c>
      <c r="J75" s="2">
        <f t="shared" si="13"/>
        <v>30905895.800188217</v>
      </c>
      <c r="K75" s="2">
        <f t="shared" si="13"/>
        <v>35063509.437701061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58751660</v>
      </c>
      <c r="C77" s="3">
        <v>49488178</v>
      </c>
      <c r="D77" s="3">
        <v>57671740</v>
      </c>
      <c r="E77" s="3">
        <v>93931927</v>
      </c>
      <c r="F77" s="3">
        <v>103522183</v>
      </c>
      <c r="G77" s="3">
        <v>103522183</v>
      </c>
      <c r="H77" s="3">
        <v>71716073</v>
      </c>
      <c r="I77" s="3">
        <v>111178971</v>
      </c>
      <c r="J77" s="3">
        <v>116058761</v>
      </c>
      <c r="K77" s="3">
        <v>121397466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17433772</v>
      </c>
      <c r="C79" s="3">
        <v>17962026</v>
      </c>
      <c r="D79" s="3">
        <v>24362712</v>
      </c>
      <c r="E79" s="3">
        <v>1282849</v>
      </c>
      <c r="F79" s="3">
        <v>1282000</v>
      </c>
      <c r="G79" s="3">
        <v>1282000</v>
      </c>
      <c r="H79" s="3">
        <v>935313</v>
      </c>
      <c r="I79" s="3">
        <v>3991855</v>
      </c>
      <c r="J79" s="3">
        <v>4812174</v>
      </c>
      <c r="K79" s="3">
        <v>5918632</v>
      </c>
    </row>
    <row r="80" spans="1:11" hidden="1" x14ac:dyDescent="0.2">
      <c r="A80" s="1" t="s">
        <v>71</v>
      </c>
      <c r="B80" s="3">
        <v>13567559</v>
      </c>
      <c r="C80" s="3">
        <v>-2748538</v>
      </c>
      <c r="D80" s="3">
        <v>17495649</v>
      </c>
      <c r="E80" s="3">
        <v>32447533</v>
      </c>
      <c r="F80" s="3">
        <v>11721146</v>
      </c>
      <c r="G80" s="3">
        <v>11721146</v>
      </c>
      <c r="H80" s="3">
        <v>-4084522</v>
      </c>
      <c r="I80" s="3">
        <v>27043897</v>
      </c>
      <c r="J80" s="3">
        <v>18060094</v>
      </c>
      <c r="K80" s="3">
        <v>16865097</v>
      </c>
    </row>
    <row r="81" spans="1:11" hidden="1" x14ac:dyDescent="0.2">
      <c r="A81" s="1" t="s">
        <v>72</v>
      </c>
      <c r="B81" s="3">
        <v>20915338</v>
      </c>
      <c r="C81" s="3">
        <v>38066351</v>
      </c>
      <c r="D81" s="3">
        <v>-9730792</v>
      </c>
      <c r="E81" s="3">
        <v>3121425</v>
      </c>
      <c r="F81" s="3">
        <v>-1762872</v>
      </c>
      <c r="G81" s="3">
        <v>-1762872</v>
      </c>
      <c r="H81" s="3">
        <v>28085705</v>
      </c>
      <c r="I81" s="3">
        <v>-87334</v>
      </c>
      <c r="J81" s="3">
        <v>-8807091</v>
      </c>
      <c r="K81" s="3">
        <v>-9212215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89368888</v>
      </c>
      <c r="F83" s="3">
        <v>106075886</v>
      </c>
      <c r="G83" s="3">
        <v>106075886</v>
      </c>
      <c r="H83" s="3">
        <v>0</v>
      </c>
      <c r="I83" s="3">
        <v>104644887</v>
      </c>
      <c r="J83" s="3">
        <v>125792093</v>
      </c>
      <c r="K83" s="3">
        <v>133604287</v>
      </c>
    </row>
    <row r="84" spans="1:11" hidden="1" x14ac:dyDescent="0.2">
      <c r="A84" s="1" t="s">
        <v>75</v>
      </c>
      <c r="B84" s="3">
        <v>20560515</v>
      </c>
      <c r="C84" s="3">
        <v>42652155</v>
      </c>
      <c r="D84" s="3">
        <v>49225447</v>
      </c>
      <c r="E84" s="3">
        <v>7333930</v>
      </c>
      <c r="F84" s="3">
        <v>20543484</v>
      </c>
      <c r="G84" s="3">
        <v>20543484</v>
      </c>
      <c r="H84" s="3">
        <v>-19184785</v>
      </c>
      <c r="I84" s="3">
        <v>37061970</v>
      </c>
      <c r="J84" s="3">
        <v>36122733</v>
      </c>
      <c r="K84" s="3">
        <v>37567276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44039999</v>
      </c>
      <c r="C5" s="17">
        <v>43252955</v>
      </c>
      <c r="D5" s="21">
        <v>45570560</v>
      </c>
      <c r="E5" s="22">
        <v>45253910</v>
      </c>
      <c r="F5" s="17">
        <v>45253910</v>
      </c>
      <c r="G5" s="23">
        <v>45253910</v>
      </c>
      <c r="H5" s="19">
        <v>48135194</v>
      </c>
      <c r="I5" s="22">
        <v>48254922</v>
      </c>
      <c r="J5" s="17">
        <v>49503209</v>
      </c>
      <c r="K5" s="23">
        <v>51734154</v>
      </c>
    </row>
    <row r="6" spans="1:11" ht="13.5" x14ac:dyDescent="0.25">
      <c r="A6" s="20" t="s">
        <v>18</v>
      </c>
      <c r="B6" s="17">
        <v>57764439</v>
      </c>
      <c r="C6" s="17">
        <v>57716511</v>
      </c>
      <c r="D6" s="21">
        <v>56516775</v>
      </c>
      <c r="E6" s="22">
        <v>64765187</v>
      </c>
      <c r="F6" s="17">
        <v>69129493</v>
      </c>
      <c r="G6" s="23">
        <v>69129493</v>
      </c>
      <c r="H6" s="19">
        <v>63263105</v>
      </c>
      <c r="I6" s="22">
        <v>67024253</v>
      </c>
      <c r="J6" s="17">
        <v>70107368</v>
      </c>
      <c r="K6" s="23">
        <v>73262200</v>
      </c>
    </row>
    <row r="7" spans="1:11" ht="13.5" x14ac:dyDescent="0.25">
      <c r="A7" s="20" t="s">
        <v>19</v>
      </c>
      <c r="B7" s="17">
        <v>1805117</v>
      </c>
      <c r="C7" s="17">
        <v>1301061</v>
      </c>
      <c r="D7" s="21">
        <v>2449102</v>
      </c>
      <c r="E7" s="22">
        <v>1706658</v>
      </c>
      <c r="F7" s="17">
        <v>4353620</v>
      </c>
      <c r="G7" s="23">
        <v>4353620</v>
      </c>
      <c r="H7" s="19">
        <v>4543134</v>
      </c>
      <c r="I7" s="22">
        <v>4566948</v>
      </c>
      <c r="J7" s="17">
        <v>4777028</v>
      </c>
      <c r="K7" s="23">
        <v>4991994</v>
      </c>
    </row>
    <row r="8" spans="1:11" ht="13.5" x14ac:dyDescent="0.25">
      <c r="A8" s="20" t="s">
        <v>20</v>
      </c>
      <c r="B8" s="17">
        <v>185925401</v>
      </c>
      <c r="C8" s="17">
        <v>178841492</v>
      </c>
      <c r="D8" s="21">
        <v>196293866</v>
      </c>
      <c r="E8" s="22">
        <v>191718141</v>
      </c>
      <c r="F8" s="17">
        <v>206866158</v>
      </c>
      <c r="G8" s="23">
        <v>206866158</v>
      </c>
      <c r="H8" s="19">
        <v>195232731</v>
      </c>
      <c r="I8" s="22">
        <v>206257798</v>
      </c>
      <c r="J8" s="17">
        <v>204560252</v>
      </c>
      <c r="K8" s="23">
        <v>200147051</v>
      </c>
    </row>
    <row r="9" spans="1:11" ht="13.5" x14ac:dyDescent="0.25">
      <c r="A9" s="20" t="s">
        <v>21</v>
      </c>
      <c r="B9" s="17">
        <v>27181485</v>
      </c>
      <c r="C9" s="17">
        <v>25014230</v>
      </c>
      <c r="D9" s="21">
        <v>10639868</v>
      </c>
      <c r="E9" s="22">
        <v>11492188</v>
      </c>
      <c r="F9" s="17">
        <v>13823714</v>
      </c>
      <c r="G9" s="23">
        <v>13823714</v>
      </c>
      <c r="H9" s="19">
        <v>11019146</v>
      </c>
      <c r="I9" s="22">
        <v>11960833</v>
      </c>
      <c r="J9" s="17">
        <v>11087330</v>
      </c>
      <c r="K9" s="23">
        <v>11469709</v>
      </c>
    </row>
    <row r="10" spans="1:11" ht="25.5" x14ac:dyDescent="0.2">
      <c r="A10" s="24" t="s">
        <v>130</v>
      </c>
      <c r="B10" s="25">
        <f>SUM(B5:B9)</f>
        <v>316716441</v>
      </c>
      <c r="C10" s="26">
        <f t="shared" ref="C10:K10" si="0">SUM(C5:C9)</f>
        <v>306126249</v>
      </c>
      <c r="D10" s="27">
        <f t="shared" si="0"/>
        <v>311470171</v>
      </c>
      <c r="E10" s="25">
        <f t="shared" si="0"/>
        <v>314936084</v>
      </c>
      <c r="F10" s="26">
        <f t="shared" si="0"/>
        <v>339426895</v>
      </c>
      <c r="G10" s="28">
        <f t="shared" si="0"/>
        <v>339426895</v>
      </c>
      <c r="H10" s="29">
        <f t="shared" si="0"/>
        <v>322193310</v>
      </c>
      <c r="I10" s="25">
        <f t="shared" si="0"/>
        <v>338064754</v>
      </c>
      <c r="J10" s="26">
        <f t="shared" si="0"/>
        <v>340035187</v>
      </c>
      <c r="K10" s="28">
        <f t="shared" si="0"/>
        <v>341605108</v>
      </c>
    </row>
    <row r="11" spans="1:11" ht="13.5" x14ac:dyDescent="0.25">
      <c r="A11" s="20" t="s">
        <v>22</v>
      </c>
      <c r="B11" s="17">
        <v>101951657</v>
      </c>
      <c r="C11" s="17">
        <v>104229295</v>
      </c>
      <c r="D11" s="21">
        <v>122587917</v>
      </c>
      <c r="E11" s="22">
        <v>127585346</v>
      </c>
      <c r="F11" s="17">
        <v>128115298</v>
      </c>
      <c r="G11" s="23">
        <v>128115298</v>
      </c>
      <c r="H11" s="19">
        <v>127561964</v>
      </c>
      <c r="I11" s="22">
        <v>145244163</v>
      </c>
      <c r="J11" s="17">
        <v>146209427</v>
      </c>
      <c r="K11" s="23">
        <v>145457870</v>
      </c>
    </row>
    <row r="12" spans="1:11" ht="13.5" x14ac:dyDescent="0.25">
      <c r="A12" s="20" t="s">
        <v>23</v>
      </c>
      <c r="B12" s="17">
        <v>9668734</v>
      </c>
      <c r="C12" s="17">
        <v>10183444</v>
      </c>
      <c r="D12" s="21">
        <v>11124516</v>
      </c>
      <c r="E12" s="22">
        <v>11235894</v>
      </c>
      <c r="F12" s="17">
        <v>11614528</v>
      </c>
      <c r="G12" s="23">
        <v>11614528</v>
      </c>
      <c r="H12" s="19">
        <v>11294298</v>
      </c>
      <c r="I12" s="22">
        <v>12231252</v>
      </c>
      <c r="J12" s="17">
        <v>12654919</v>
      </c>
      <c r="K12" s="23">
        <v>12654919</v>
      </c>
    </row>
    <row r="13" spans="1:11" ht="13.5" x14ac:dyDescent="0.25">
      <c r="A13" s="20" t="s">
        <v>24</v>
      </c>
      <c r="B13" s="17">
        <v>25337930</v>
      </c>
      <c r="C13" s="17">
        <v>28023906</v>
      </c>
      <c r="D13" s="21">
        <v>25372447</v>
      </c>
      <c r="E13" s="22">
        <v>24790862</v>
      </c>
      <c r="F13" s="17">
        <v>24790862</v>
      </c>
      <c r="G13" s="23">
        <v>24790862</v>
      </c>
      <c r="H13" s="19">
        <v>21528789</v>
      </c>
      <c r="I13" s="22">
        <v>26005614</v>
      </c>
      <c r="J13" s="17">
        <v>27201873</v>
      </c>
      <c r="K13" s="23">
        <v>28425956</v>
      </c>
    </row>
    <row r="14" spans="1:11" ht="13.5" x14ac:dyDescent="0.25">
      <c r="A14" s="20" t="s">
        <v>25</v>
      </c>
      <c r="B14" s="17">
        <v>1229659</v>
      </c>
      <c r="C14" s="17">
        <v>1394545</v>
      </c>
      <c r="D14" s="21">
        <v>1324510</v>
      </c>
      <c r="E14" s="22">
        <v>1554671</v>
      </c>
      <c r="F14" s="17">
        <v>1554671</v>
      </c>
      <c r="G14" s="23">
        <v>1554671</v>
      </c>
      <c r="H14" s="19">
        <v>5451</v>
      </c>
      <c r="I14" s="22">
        <v>1630850</v>
      </c>
      <c r="J14" s="17">
        <v>1705869</v>
      </c>
      <c r="K14" s="23">
        <v>1782633</v>
      </c>
    </row>
    <row r="15" spans="1:11" ht="13.5" x14ac:dyDescent="0.25">
      <c r="A15" s="20" t="s">
        <v>26</v>
      </c>
      <c r="B15" s="17">
        <v>63219901</v>
      </c>
      <c r="C15" s="17">
        <v>51977283</v>
      </c>
      <c r="D15" s="21">
        <v>49524969</v>
      </c>
      <c r="E15" s="22">
        <v>57667502</v>
      </c>
      <c r="F15" s="17">
        <v>60342724</v>
      </c>
      <c r="G15" s="23">
        <v>60342724</v>
      </c>
      <c r="H15" s="19">
        <v>63016623</v>
      </c>
      <c r="I15" s="22">
        <v>64890864</v>
      </c>
      <c r="J15" s="17">
        <v>67420881</v>
      </c>
      <c r="K15" s="23">
        <v>65438127</v>
      </c>
    </row>
    <row r="16" spans="1:11" ht="13.5" x14ac:dyDescent="0.25">
      <c r="A16" s="20" t="s">
        <v>27</v>
      </c>
      <c r="B16" s="17">
        <v>1495160</v>
      </c>
      <c r="C16" s="17">
        <v>349929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103773798</v>
      </c>
      <c r="C17" s="17">
        <v>194018917</v>
      </c>
      <c r="D17" s="21">
        <v>116909581</v>
      </c>
      <c r="E17" s="22">
        <v>73411056</v>
      </c>
      <c r="F17" s="17">
        <v>97354512</v>
      </c>
      <c r="G17" s="23">
        <v>97354512</v>
      </c>
      <c r="H17" s="19">
        <v>87460036</v>
      </c>
      <c r="I17" s="22">
        <v>80177959</v>
      </c>
      <c r="J17" s="17">
        <v>82493128</v>
      </c>
      <c r="K17" s="23">
        <v>82136326</v>
      </c>
    </row>
    <row r="18" spans="1:11" ht="13.5" x14ac:dyDescent="0.25">
      <c r="A18" s="30" t="s">
        <v>29</v>
      </c>
      <c r="B18" s="31">
        <f>SUM(B11:B17)</f>
        <v>306676839</v>
      </c>
      <c r="C18" s="32">
        <f t="shared" ref="C18:K18" si="1">SUM(C11:C17)</f>
        <v>390177319</v>
      </c>
      <c r="D18" s="33">
        <f t="shared" si="1"/>
        <v>326843940</v>
      </c>
      <c r="E18" s="31">
        <f t="shared" si="1"/>
        <v>296245331</v>
      </c>
      <c r="F18" s="32">
        <f t="shared" si="1"/>
        <v>323772595</v>
      </c>
      <c r="G18" s="34">
        <f t="shared" si="1"/>
        <v>323772595</v>
      </c>
      <c r="H18" s="35">
        <f t="shared" si="1"/>
        <v>310867161</v>
      </c>
      <c r="I18" s="31">
        <f t="shared" si="1"/>
        <v>330180702</v>
      </c>
      <c r="J18" s="32">
        <f t="shared" si="1"/>
        <v>337686097</v>
      </c>
      <c r="K18" s="34">
        <f t="shared" si="1"/>
        <v>335895831</v>
      </c>
    </row>
    <row r="19" spans="1:11" ht="13.5" x14ac:dyDescent="0.25">
      <c r="A19" s="30" t="s">
        <v>30</v>
      </c>
      <c r="B19" s="36">
        <f>+B10-B18</f>
        <v>10039602</v>
      </c>
      <c r="C19" s="37">
        <f t="shared" ref="C19:K19" si="2">+C10-C18</f>
        <v>-84051070</v>
      </c>
      <c r="D19" s="38">
        <f t="shared" si="2"/>
        <v>-15373769</v>
      </c>
      <c r="E19" s="36">
        <f t="shared" si="2"/>
        <v>18690753</v>
      </c>
      <c r="F19" s="37">
        <f t="shared" si="2"/>
        <v>15654300</v>
      </c>
      <c r="G19" s="39">
        <f t="shared" si="2"/>
        <v>15654300</v>
      </c>
      <c r="H19" s="40">
        <f t="shared" si="2"/>
        <v>11326149</v>
      </c>
      <c r="I19" s="36">
        <f t="shared" si="2"/>
        <v>7884052</v>
      </c>
      <c r="J19" s="37">
        <f t="shared" si="2"/>
        <v>2349090</v>
      </c>
      <c r="K19" s="39">
        <f t="shared" si="2"/>
        <v>5709277</v>
      </c>
    </row>
    <row r="20" spans="1:11" ht="25.5" x14ac:dyDescent="0.2">
      <c r="A20" s="41" t="s">
        <v>31</v>
      </c>
      <c r="B20" s="42">
        <v>35822868</v>
      </c>
      <c r="C20" s="43">
        <v>88509882</v>
      </c>
      <c r="D20" s="44">
        <v>42039315</v>
      </c>
      <c r="E20" s="42">
        <v>47114350</v>
      </c>
      <c r="F20" s="43">
        <v>40387350</v>
      </c>
      <c r="G20" s="45">
        <v>40387350</v>
      </c>
      <c r="H20" s="46">
        <v>36938448</v>
      </c>
      <c r="I20" s="42">
        <v>57455200</v>
      </c>
      <c r="J20" s="43">
        <v>45099750</v>
      </c>
      <c r="K20" s="45">
        <v>44998950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45862470</v>
      </c>
      <c r="C22" s="55">
        <f t="shared" ref="C22:K22" si="3">SUM(C19:C21)</f>
        <v>4458812</v>
      </c>
      <c r="D22" s="56">
        <f t="shared" si="3"/>
        <v>26665546</v>
      </c>
      <c r="E22" s="54">
        <f t="shared" si="3"/>
        <v>65805103</v>
      </c>
      <c r="F22" s="55">
        <f t="shared" si="3"/>
        <v>56041650</v>
      </c>
      <c r="G22" s="57">
        <f t="shared" si="3"/>
        <v>56041650</v>
      </c>
      <c r="H22" s="58">
        <f t="shared" si="3"/>
        <v>48264597</v>
      </c>
      <c r="I22" s="54">
        <f t="shared" si="3"/>
        <v>65339252</v>
      </c>
      <c r="J22" s="55">
        <f t="shared" si="3"/>
        <v>47448840</v>
      </c>
      <c r="K22" s="57">
        <f t="shared" si="3"/>
        <v>50708227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45862470</v>
      </c>
      <c r="C24" s="37">
        <f t="shared" ref="C24:K24" si="4">SUM(C22:C23)</f>
        <v>4458812</v>
      </c>
      <c r="D24" s="38">
        <f t="shared" si="4"/>
        <v>26665546</v>
      </c>
      <c r="E24" s="36">
        <f t="shared" si="4"/>
        <v>65805103</v>
      </c>
      <c r="F24" s="37">
        <f t="shared" si="4"/>
        <v>56041650</v>
      </c>
      <c r="G24" s="39">
        <f t="shared" si="4"/>
        <v>56041650</v>
      </c>
      <c r="H24" s="40">
        <f t="shared" si="4"/>
        <v>48264597</v>
      </c>
      <c r="I24" s="36">
        <f t="shared" si="4"/>
        <v>65339252</v>
      </c>
      <c r="J24" s="37">
        <f t="shared" si="4"/>
        <v>47448840</v>
      </c>
      <c r="K24" s="39">
        <f t="shared" si="4"/>
        <v>50708227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62751919</v>
      </c>
      <c r="C27" s="66">
        <v>96196426</v>
      </c>
      <c r="D27" s="67">
        <v>39421086</v>
      </c>
      <c r="E27" s="68">
        <v>43124000</v>
      </c>
      <c r="F27" s="66">
        <v>39515005</v>
      </c>
      <c r="G27" s="69">
        <v>39515005</v>
      </c>
      <c r="H27" s="70">
        <v>35553281</v>
      </c>
      <c r="I27" s="68">
        <v>56882784</v>
      </c>
      <c r="J27" s="66">
        <v>39217174</v>
      </c>
      <c r="K27" s="69">
        <v>39129522</v>
      </c>
    </row>
    <row r="28" spans="1:11" ht="13.5" x14ac:dyDescent="0.25">
      <c r="A28" s="71" t="s">
        <v>36</v>
      </c>
      <c r="B28" s="17">
        <v>37833068</v>
      </c>
      <c r="C28" s="17">
        <v>76381421</v>
      </c>
      <c r="D28" s="21">
        <v>33140374</v>
      </c>
      <c r="E28" s="22">
        <v>40969000</v>
      </c>
      <c r="F28" s="17">
        <v>35119436</v>
      </c>
      <c r="G28" s="23">
        <v>35119436</v>
      </c>
      <c r="H28" s="19">
        <v>0</v>
      </c>
      <c r="I28" s="22">
        <v>49961044</v>
      </c>
      <c r="J28" s="17">
        <v>39217174</v>
      </c>
      <c r="K28" s="23">
        <v>39129522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24918851</v>
      </c>
      <c r="C31" s="17">
        <v>19815005</v>
      </c>
      <c r="D31" s="21">
        <v>6280712</v>
      </c>
      <c r="E31" s="22">
        <v>2155000</v>
      </c>
      <c r="F31" s="17">
        <v>4395569</v>
      </c>
      <c r="G31" s="23">
        <v>4395569</v>
      </c>
      <c r="H31" s="19">
        <v>0</v>
      </c>
      <c r="I31" s="22">
        <v>6921740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62751919</v>
      </c>
      <c r="C32" s="66">
        <f t="shared" ref="C32:K32" si="5">SUM(C28:C31)</f>
        <v>96196426</v>
      </c>
      <c r="D32" s="67">
        <f t="shared" si="5"/>
        <v>39421086</v>
      </c>
      <c r="E32" s="68">
        <f t="shared" si="5"/>
        <v>43124000</v>
      </c>
      <c r="F32" s="66">
        <f t="shared" si="5"/>
        <v>39515005</v>
      </c>
      <c r="G32" s="69">
        <f t="shared" si="5"/>
        <v>39515005</v>
      </c>
      <c r="H32" s="70">
        <f t="shared" si="5"/>
        <v>0</v>
      </c>
      <c r="I32" s="68">
        <f t="shared" si="5"/>
        <v>56882784</v>
      </c>
      <c r="J32" s="66">
        <f t="shared" si="5"/>
        <v>39217174</v>
      </c>
      <c r="K32" s="69">
        <f t="shared" si="5"/>
        <v>39129522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37876123</v>
      </c>
      <c r="C35" s="17">
        <v>50673534</v>
      </c>
      <c r="D35" s="21">
        <v>56130535</v>
      </c>
      <c r="E35" s="22">
        <v>41694120</v>
      </c>
      <c r="F35" s="17">
        <v>43274427</v>
      </c>
      <c r="G35" s="23">
        <v>43274427</v>
      </c>
      <c r="H35" s="19">
        <v>77352009</v>
      </c>
      <c r="I35" s="22">
        <v>51175599</v>
      </c>
      <c r="J35" s="17">
        <v>54870806</v>
      </c>
      <c r="K35" s="23">
        <v>60304160</v>
      </c>
    </row>
    <row r="36" spans="1:11" ht="13.5" x14ac:dyDescent="0.25">
      <c r="A36" s="20" t="s">
        <v>42</v>
      </c>
      <c r="B36" s="17">
        <v>417818060</v>
      </c>
      <c r="C36" s="17">
        <v>427354452</v>
      </c>
      <c r="D36" s="21">
        <v>439502314</v>
      </c>
      <c r="E36" s="22">
        <v>466909320</v>
      </c>
      <c r="F36" s="17">
        <v>463300325</v>
      </c>
      <c r="G36" s="23">
        <v>463300325</v>
      </c>
      <c r="H36" s="19">
        <v>453388973</v>
      </c>
      <c r="I36" s="22">
        <v>512632427</v>
      </c>
      <c r="J36" s="17">
        <v>526390356</v>
      </c>
      <c r="K36" s="23">
        <v>539034170</v>
      </c>
    </row>
    <row r="37" spans="1:11" ht="13.5" x14ac:dyDescent="0.25">
      <c r="A37" s="20" t="s">
        <v>43</v>
      </c>
      <c r="B37" s="17">
        <v>43361745</v>
      </c>
      <c r="C37" s="17">
        <v>63856096</v>
      </c>
      <c r="D37" s="21">
        <v>55299993</v>
      </c>
      <c r="E37" s="22">
        <v>21959612</v>
      </c>
      <c r="F37" s="17">
        <v>28699172</v>
      </c>
      <c r="G37" s="23">
        <v>28699172</v>
      </c>
      <c r="H37" s="19">
        <v>41762894</v>
      </c>
      <c r="I37" s="22">
        <v>20024924</v>
      </c>
      <c r="J37" s="17">
        <v>13500443</v>
      </c>
      <c r="K37" s="23">
        <v>15659298</v>
      </c>
    </row>
    <row r="38" spans="1:11" ht="13.5" x14ac:dyDescent="0.25">
      <c r="A38" s="20" t="s">
        <v>44</v>
      </c>
      <c r="B38" s="17">
        <v>11133485</v>
      </c>
      <c r="C38" s="17">
        <v>16277659</v>
      </c>
      <c r="D38" s="21">
        <v>15773086</v>
      </c>
      <c r="E38" s="22">
        <v>17653036</v>
      </c>
      <c r="F38" s="17">
        <v>17653036</v>
      </c>
      <c r="G38" s="23">
        <v>17653036</v>
      </c>
      <c r="H38" s="19">
        <v>15266742</v>
      </c>
      <c r="I38" s="22">
        <v>19509016</v>
      </c>
      <c r="J38" s="17">
        <v>22191416</v>
      </c>
      <c r="K38" s="23">
        <v>19725735</v>
      </c>
    </row>
    <row r="39" spans="1:11" ht="13.5" x14ac:dyDescent="0.25">
      <c r="A39" s="20" t="s">
        <v>45</v>
      </c>
      <c r="B39" s="17">
        <v>355336483</v>
      </c>
      <c r="C39" s="17">
        <v>393435419</v>
      </c>
      <c r="D39" s="21">
        <v>397894224</v>
      </c>
      <c r="E39" s="22">
        <v>468990792</v>
      </c>
      <c r="F39" s="17">
        <v>460222544</v>
      </c>
      <c r="G39" s="23">
        <v>460222544</v>
      </c>
      <c r="H39" s="19">
        <v>425446749</v>
      </c>
      <c r="I39" s="22">
        <v>524274086</v>
      </c>
      <c r="J39" s="17">
        <v>545569303</v>
      </c>
      <c r="K39" s="23">
        <v>563953297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-46353983</v>
      </c>
      <c r="C42" s="17">
        <v>-244272362</v>
      </c>
      <c r="D42" s="21">
        <v>-204036435</v>
      </c>
      <c r="E42" s="22">
        <v>51370997</v>
      </c>
      <c r="F42" s="17">
        <v>57798236</v>
      </c>
      <c r="G42" s="23">
        <v>57798236</v>
      </c>
      <c r="H42" s="19">
        <v>-67792111</v>
      </c>
      <c r="I42" s="22">
        <v>71424762</v>
      </c>
      <c r="J42" s="17">
        <v>54207724</v>
      </c>
      <c r="K42" s="23">
        <v>54330036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-49592600</v>
      </c>
      <c r="F43" s="17">
        <v>-45402126</v>
      </c>
      <c r="G43" s="23">
        <v>-45402126</v>
      </c>
      <c r="H43" s="19">
        <v>0</v>
      </c>
      <c r="I43" s="22">
        <v>-62740199</v>
      </c>
      <c r="J43" s="17">
        <v>-45099750</v>
      </c>
      <c r="K43" s="23">
        <v>-44998950</v>
      </c>
    </row>
    <row r="44" spans="1:11" ht="13.5" x14ac:dyDescent="0.25">
      <c r="A44" s="20" t="s">
        <v>49</v>
      </c>
      <c r="B44" s="17">
        <v>-6700141</v>
      </c>
      <c r="C44" s="17">
        <v>-2235419</v>
      </c>
      <c r="D44" s="21">
        <v>0</v>
      </c>
      <c r="E44" s="22">
        <v>-964864</v>
      </c>
      <c r="F44" s="17">
        <v>-964864</v>
      </c>
      <c r="G44" s="23">
        <v>-964864</v>
      </c>
      <c r="H44" s="19">
        <v>0</v>
      </c>
      <c r="I44" s="22">
        <v>-982346</v>
      </c>
      <c r="J44" s="17">
        <v>-986428</v>
      </c>
      <c r="K44" s="23">
        <v>-890500</v>
      </c>
    </row>
    <row r="45" spans="1:11" ht="13.5" x14ac:dyDescent="0.25">
      <c r="A45" s="30" t="s">
        <v>50</v>
      </c>
      <c r="B45" s="66">
        <v>-23774624</v>
      </c>
      <c r="C45" s="66">
        <v>-242848090</v>
      </c>
      <c r="D45" s="67">
        <v>-193603631</v>
      </c>
      <c r="E45" s="68">
        <v>3613218</v>
      </c>
      <c r="F45" s="66">
        <v>17281238</v>
      </c>
      <c r="G45" s="69">
        <v>17281238</v>
      </c>
      <c r="H45" s="70">
        <v>-61927849</v>
      </c>
      <c r="I45" s="68">
        <v>11154057</v>
      </c>
      <c r="J45" s="66">
        <v>12169114</v>
      </c>
      <c r="K45" s="69">
        <v>15073590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3659808</v>
      </c>
      <c r="C48" s="17">
        <v>10432775</v>
      </c>
      <c r="D48" s="21">
        <v>5864262</v>
      </c>
      <c r="E48" s="22">
        <v>4923766</v>
      </c>
      <c r="F48" s="17">
        <v>3451840</v>
      </c>
      <c r="G48" s="23">
        <v>3451840</v>
      </c>
      <c r="H48" s="19">
        <v>15739593</v>
      </c>
      <c r="I48" s="22">
        <v>6823126</v>
      </c>
      <c r="J48" s="17">
        <v>9510651</v>
      </c>
      <c r="K48" s="23">
        <v>12274427</v>
      </c>
    </row>
    <row r="49" spans="1:11" ht="13.5" x14ac:dyDescent="0.25">
      <c r="A49" s="20" t="s">
        <v>53</v>
      </c>
      <c r="B49" s="17">
        <f>+B75</f>
        <v>41540257</v>
      </c>
      <c r="C49" s="17">
        <f t="shared" ref="C49:K49" si="6">+C75</f>
        <v>43611041</v>
      </c>
      <c r="D49" s="21">
        <f t="shared" si="6"/>
        <v>26345267</v>
      </c>
      <c r="E49" s="22">
        <f t="shared" si="6"/>
        <v>-20713345.762031924</v>
      </c>
      <c r="F49" s="17">
        <f t="shared" si="6"/>
        <v>-17298378.388714217</v>
      </c>
      <c r="G49" s="23">
        <f t="shared" si="6"/>
        <v>-17298378.388714217</v>
      </c>
      <c r="H49" s="19">
        <f t="shared" si="6"/>
        <v>-5981580.4554836247</v>
      </c>
      <c r="I49" s="22">
        <f t="shared" si="6"/>
        <v>-36695568.705711573</v>
      </c>
      <c r="J49" s="17">
        <f t="shared" si="6"/>
        <v>-43569387.556000754</v>
      </c>
      <c r="K49" s="23">
        <f t="shared" si="6"/>
        <v>-42501893.554152682</v>
      </c>
    </row>
    <row r="50" spans="1:11" ht="13.5" x14ac:dyDescent="0.25">
      <c r="A50" s="30" t="s">
        <v>54</v>
      </c>
      <c r="B50" s="66">
        <f>+B48-B49</f>
        <v>-37880449</v>
      </c>
      <c r="C50" s="66">
        <f t="shared" ref="C50:K50" si="7">+C48-C49</f>
        <v>-33178266</v>
      </c>
      <c r="D50" s="67">
        <f t="shared" si="7"/>
        <v>-20481005</v>
      </c>
      <c r="E50" s="68">
        <f t="shared" si="7"/>
        <v>25637111.762031924</v>
      </c>
      <c r="F50" s="66">
        <f t="shared" si="7"/>
        <v>20750218.388714217</v>
      </c>
      <c r="G50" s="69">
        <f t="shared" si="7"/>
        <v>20750218.388714217</v>
      </c>
      <c r="H50" s="70">
        <f t="shared" si="7"/>
        <v>21721173.455483623</v>
      </c>
      <c r="I50" s="68">
        <f t="shared" si="7"/>
        <v>43518694.705711573</v>
      </c>
      <c r="J50" s="66">
        <f t="shared" si="7"/>
        <v>53080038.556000754</v>
      </c>
      <c r="K50" s="69">
        <f t="shared" si="7"/>
        <v>54776320.554152682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371131722</v>
      </c>
      <c r="C53" s="17">
        <v>373491388</v>
      </c>
      <c r="D53" s="21">
        <v>408014443</v>
      </c>
      <c r="E53" s="22">
        <v>460103971</v>
      </c>
      <c r="F53" s="17">
        <v>460905176</v>
      </c>
      <c r="G53" s="23">
        <v>460905176</v>
      </c>
      <c r="H53" s="19">
        <v>420230210</v>
      </c>
      <c r="I53" s="22">
        <v>507946696</v>
      </c>
      <c r="J53" s="17">
        <v>526390356</v>
      </c>
      <c r="K53" s="23">
        <v>539034170</v>
      </c>
    </row>
    <row r="54" spans="1:11" ht="13.5" x14ac:dyDescent="0.25">
      <c r="A54" s="20" t="s">
        <v>57</v>
      </c>
      <c r="B54" s="17">
        <v>25261066</v>
      </c>
      <c r="C54" s="17">
        <v>24088837</v>
      </c>
      <c r="D54" s="21">
        <v>25372447</v>
      </c>
      <c r="E54" s="22">
        <v>24790862</v>
      </c>
      <c r="F54" s="17">
        <v>24790862</v>
      </c>
      <c r="G54" s="23">
        <v>24790862</v>
      </c>
      <c r="H54" s="19">
        <v>21528789</v>
      </c>
      <c r="I54" s="22">
        <v>26005614</v>
      </c>
      <c r="J54" s="17">
        <v>27201873</v>
      </c>
      <c r="K54" s="23">
        <v>28425956</v>
      </c>
    </row>
    <row r="55" spans="1:11" ht="13.5" x14ac:dyDescent="0.25">
      <c r="A55" s="20" t="s">
        <v>58</v>
      </c>
      <c r="B55" s="17">
        <v>46115845</v>
      </c>
      <c r="C55" s="17">
        <v>57024679</v>
      </c>
      <c r="D55" s="21">
        <v>21556847</v>
      </c>
      <c r="E55" s="22">
        <v>8285740</v>
      </c>
      <c r="F55" s="17">
        <v>6459952</v>
      </c>
      <c r="G55" s="23">
        <v>6459952</v>
      </c>
      <c r="H55" s="19">
        <v>8766642</v>
      </c>
      <c r="I55" s="22">
        <v>11449090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1749645</v>
      </c>
      <c r="C56" s="17">
        <v>1830618</v>
      </c>
      <c r="D56" s="21">
        <v>2277902</v>
      </c>
      <c r="E56" s="22">
        <v>2872228</v>
      </c>
      <c r="F56" s="17">
        <v>2872228</v>
      </c>
      <c r="G56" s="23">
        <v>2872228</v>
      </c>
      <c r="H56" s="19">
        <v>3241273</v>
      </c>
      <c r="I56" s="22">
        <v>2483869</v>
      </c>
      <c r="J56" s="17">
        <v>3060726</v>
      </c>
      <c r="K56" s="23">
        <v>3197112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1094021</v>
      </c>
      <c r="F59" s="17">
        <v>915257</v>
      </c>
      <c r="G59" s="23">
        <v>915257</v>
      </c>
      <c r="H59" s="19">
        <v>0</v>
      </c>
      <c r="I59" s="22">
        <v>2608527</v>
      </c>
      <c r="J59" s="17">
        <v>2728518</v>
      </c>
      <c r="K59" s="23">
        <v>2851302</v>
      </c>
    </row>
    <row r="60" spans="1:11" ht="13.5" x14ac:dyDescent="0.25">
      <c r="A60" s="20" t="s">
        <v>62</v>
      </c>
      <c r="B60" s="17">
        <v>1246593</v>
      </c>
      <c r="C60" s="17">
        <v>1542616</v>
      </c>
      <c r="D60" s="21">
        <v>1545017</v>
      </c>
      <c r="E60" s="22">
        <v>6038803</v>
      </c>
      <c r="F60" s="17">
        <v>6249079</v>
      </c>
      <c r="G60" s="23">
        <v>6249079</v>
      </c>
      <c r="H60" s="19">
        <v>881421</v>
      </c>
      <c r="I60" s="22">
        <v>3966131</v>
      </c>
      <c r="J60" s="17">
        <v>6603117</v>
      </c>
      <c r="K60" s="23">
        <v>6900258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0.79535920920496539</v>
      </c>
      <c r="F70" s="5">
        <f t="shared" si="8"/>
        <v>0.79402393923433612</v>
      </c>
      <c r="G70" s="5">
        <f t="shared" si="8"/>
        <v>0.79402393923433612</v>
      </c>
      <c r="H70" s="5">
        <f t="shared" si="8"/>
        <v>0.27161066249848392</v>
      </c>
      <c r="I70" s="5">
        <f t="shared" si="8"/>
        <v>0.9061463695708516</v>
      </c>
      <c r="J70" s="5">
        <f t="shared" si="8"/>
        <v>0.89696730709503714</v>
      </c>
      <c r="K70" s="5">
        <f t="shared" si="8"/>
        <v>0.86933714101136739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94214571</v>
      </c>
      <c r="F71" s="2">
        <f t="shared" si="9"/>
        <v>99373052</v>
      </c>
      <c r="G71" s="2">
        <f t="shared" si="9"/>
        <v>99373052</v>
      </c>
      <c r="H71" s="2">
        <f t="shared" si="9"/>
        <v>32852502</v>
      </c>
      <c r="I71" s="2">
        <f t="shared" si="9"/>
        <v>112605741</v>
      </c>
      <c r="J71" s="2">
        <f t="shared" si="9"/>
        <v>114224604</v>
      </c>
      <c r="K71" s="2">
        <f t="shared" si="9"/>
        <v>115690673</v>
      </c>
    </row>
    <row r="72" spans="1:11" hidden="1" x14ac:dyDescent="0.2">
      <c r="A72" s="1" t="s">
        <v>136</v>
      </c>
      <c r="B72" s="2">
        <f>+B77</f>
        <v>108362824</v>
      </c>
      <c r="C72" s="2">
        <f t="shared" ref="C72:K72" si="10">+C77</f>
        <v>106170845</v>
      </c>
      <c r="D72" s="2">
        <f t="shared" si="10"/>
        <v>111397872</v>
      </c>
      <c r="E72" s="2">
        <f t="shared" si="10"/>
        <v>118455372</v>
      </c>
      <c r="F72" s="2">
        <f t="shared" si="10"/>
        <v>125151204</v>
      </c>
      <c r="G72" s="2">
        <f t="shared" si="10"/>
        <v>125151204</v>
      </c>
      <c r="H72" s="2">
        <f t="shared" si="10"/>
        <v>120954390</v>
      </c>
      <c r="I72" s="2">
        <f t="shared" si="10"/>
        <v>124268821</v>
      </c>
      <c r="J72" s="2">
        <f t="shared" si="10"/>
        <v>127345337</v>
      </c>
      <c r="K72" s="2">
        <f t="shared" si="10"/>
        <v>133079179</v>
      </c>
    </row>
    <row r="73" spans="1:11" hidden="1" x14ac:dyDescent="0.2">
      <c r="A73" s="1" t="s">
        <v>137</v>
      </c>
      <c r="B73" s="2">
        <f>+B74</f>
        <v>-2371905.6666666674</v>
      </c>
      <c r="C73" s="2">
        <f t="shared" ref="C73:K73" si="11">+(C78+C80+C81+C82)-(B78+B80+B81+B82)</f>
        <v>-1600235</v>
      </c>
      <c r="D73" s="2">
        <f t="shared" si="11"/>
        <v>-150875</v>
      </c>
      <c r="E73" s="2">
        <f t="shared" si="11"/>
        <v>5928509</v>
      </c>
      <c r="F73" s="2">
        <f>+(F78+F80+F81+F82)-(D78+D80+D81+D82)</f>
        <v>5096058</v>
      </c>
      <c r="G73" s="2">
        <f>+(G78+G80+G81+G82)-(D78+D80+D81+D82)</f>
        <v>5096058</v>
      </c>
      <c r="H73" s="2">
        <f>+(H78+H80+H81+H82)-(D78+D80+D81+D82)</f>
        <v>7977295</v>
      </c>
      <c r="I73" s="2">
        <f>+(I78+I80+I81+I82)-(E78+E80+E81+E82)</f>
        <v>-15749012</v>
      </c>
      <c r="J73" s="2">
        <f t="shared" si="11"/>
        <v>3022369</v>
      </c>
      <c r="K73" s="2">
        <f t="shared" si="11"/>
        <v>5227663</v>
      </c>
    </row>
    <row r="74" spans="1:11" hidden="1" x14ac:dyDescent="0.2">
      <c r="A74" s="1" t="s">
        <v>138</v>
      </c>
      <c r="B74" s="2">
        <f>+TREND(C74:E74)</f>
        <v>-2371905.6666666674</v>
      </c>
      <c r="C74" s="2">
        <f>+C73</f>
        <v>-1600235</v>
      </c>
      <c r="D74" s="2">
        <f t="shared" ref="D74:K74" si="12">+D73</f>
        <v>-150875</v>
      </c>
      <c r="E74" s="2">
        <f t="shared" si="12"/>
        <v>5928509</v>
      </c>
      <c r="F74" s="2">
        <f t="shared" si="12"/>
        <v>5096058</v>
      </c>
      <c r="G74" s="2">
        <f t="shared" si="12"/>
        <v>5096058</v>
      </c>
      <c r="H74" s="2">
        <f t="shared" si="12"/>
        <v>7977295</v>
      </c>
      <c r="I74" s="2">
        <f t="shared" si="12"/>
        <v>-15749012</v>
      </c>
      <c r="J74" s="2">
        <f t="shared" si="12"/>
        <v>3022369</v>
      </c>
      <c r="K74" s="2">
        <f t="shared" si="12"/>
        <v>5227663</v>
      </c>
    </row>
    <row r="75" spans="1:11" hidden="1" x14ac:dyDescent="0.2">
      <c r="A75" s="1" t="s">
        <v>139</v>
      </c>
      <c r="B75" s="2">
        <f>+B84-(((B80+B81+B82+B78)*B70)-B79)</f>
        <v>41540257</v>
      </c>
      <c r="C75" s="2">
        <f t="shared" ref="C75:K75" si="13">+C84-(((C80+C81+C82+C78)*C70)-C79)</f>
        <v>43611041</v>
      </c>
      <c r="D75" s="2">
        <f t="shared" si="13"/>
        <v>26345267</v>
      </c>
      <c r="E75" s="2">
        <f t="shared" si="13"/>
        <v>-20713345.762031924</v>
      </c>
      <c r="F75" s="2">
        <f t="shared" si="13"/>
        <v>-17298378.388714217</v>
      </c>
      <c r="G75" s="2">
        <f t="shared" si="13"/>
        <v>-17298378.388714217</v>
      </c>
      <c r="H75" s="2">
        <f t="shared" si="13"/>
        <v>-5981580.4554836247</v>
      </c>
      <c r="I75" s="2">
        <f t="shared" si="13"/>
        <v>-36695568.705711573</v>
      </c>
      <c r="J75" s="2">
        <f t="shared" si="13"/>
        <v>-43569387.556000754</v>
      </c>
      <c r="K75" s="2">
        <f t="shared" si="13"/>
        <v>-42501893.554152682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108362824</v>
      </c>
      <c r="C77" s="3">
        <v>106170845</v>
      </c>
      <c r="D77" s="3">
        <v>111397872</v>
      </c>
      <c r="E77" s="3">
        <v>118455372</v>
      </c>
      <c r="F77" s="3">
        <v>125151204</v>
      </c>
      <c r="G77" s="3">
        <v>125151204</v>
      </c>
      <c r="H77" s="3">
        <v>120954390</v>
      </c>
      <c r="I77" s="3">
        <v>124268821</v>
      </c>
      <c r="J77" s="3">
        <v>127345337</v>
      </c>
      <c r="K77" s="3">
        <v>133079179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30973302</v>
      </c>
      <c r="C79" s="3">
        <v>43877616</v>
      </c>
      <c r="D79" s="3">
        <v>29310970</v>
      </c>
      <c r="E79" s="3">
        <v>16165275</v>
      </c>
      <c r="F79" s="3">
        <v>22225270</v>
      </c>
      <c r="G79" s="3">
        <v>22225270</v>
      </c>
      <c r="H79" s="3">
        <v>13899021</v>
      </c>
      <c r="I79" s="3">
        <v>4676362</v>
      </c>
      <c r="J79" s="3">
        <v>-1954457</v>
      </c>
      <c r="K79" s="3">
        <v>-22714</v>
      </c>
    </row>
    <row r="80" spans="1:11" hidden="1" x14ac:dyDescent="0.2">
      <c r="A80" s="1" t="s">
        <v>71</v>
      </c>
      <c r="B80" s="3">
        <v>-91545573</v>
      </c>
      <c r="C80" s="3">
        <v>-110529511</v>
      </c>
      <c r="D80" s="3">
        <v>9431729</v>
      </c>
      <c r="E80" s="3">
        <v>15199824</v>
      </c>
      <c r="F80" s="3">
        <v>15501583</v>
      </c>
      <c r="G80" s="3">
        <v>15501583</v>
      </c>
      <c r="H80" s="3">
        <v>23553147</v>
      </c>
      <c r="I80" s="3">
        <v>20988247</v>
      </c>
      <c r="J80" s="3">
        <v>22934947</v>
      </c>
      <c r="K80" s="3">
        <v>24566743</v>
      </c>
    </row>
    <row r="81" spans="1:11" hidden="1" x14ac:dyDescent="0.2">
      <c r="A81" s="1" t="s">
        <v>72</v>
      </c>
      <c r="B81" s="3">
        <v>120616395</v>
      </c>
      <c r="C81" s="3">
        <v>138000098</v>
      </c>
      <c r="D81" s="3">
        <v>17887983</v>
      </c>
      <c r="E81" s="3">
        <v>18048397</v>
      </c>
      <c r="F81" s="3">
        <v>16914187</v>
      </c>
      <c r="G81" s="3">
        <v>16914187</v>
      </c>
      <c r="H81" s="3">
        <v>11743860</v>
      </c>
      <c r="I81" s="3">
        <v>-3489038</v>
      </c>
      <c r="J81" s="3">
        <v>-2413369</v>
      </c>
      <c r="K81" s="3">
        <v>1182498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94214571</v>
      </c>
      <c r="F83" s="3">
        <v>99373052</v>
      </c>
      <c r="G83" s="3">
        <v>99373052</v>
      </c>
      <c r="H83" s="3">
        <v>32852502</v>
      </c>
      <c r="I83" s="3">
        <v>112605741</v>
      </c>
      <c r="J83" s="3">
        <v>114224604</v>
      </c>
      <c r="K83" s="3">
        <v>115690673</v>
      </c>
    </row>
    <row r="84" spans="1:11" hidden="1" x14ac:dyDescent="0.2">
      <c r="A84" s="1" t="s">
        <v>75</v>
      </c>
      <c r="B84" s="3">
        <v>10566955</v>
      </c>
      <c r="C84" s="3">
        <v>-266575</v>
      </c>
      <c r="D84" s="3">
        <v>-2965703</v>
      </c>
      <c r="E84" s="3">
        <v>-10434342</v>
      </c>
      <c r="F84" s="3">
        <v>-13784751</v>
      </c>
      <c r="G84" s="3">
        <v>-13784751</v>
      </c>
      <c r="H84" s="3">
        <v>-10293558</v>
      </c>
      <c r="I84" s="3">
        <v>-25515086</v>
      </c>
      <c r="J84" s="3">
        <v>-23207746</v>
      </c>
      <c r="K84" s="3">
        <v>-20094408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100716607</v>
      </c>
      <c r="C5" s="17">
        <v>102034324</v>
      </c>
      <c r="D5" s="21">
        <v>99002169</v>
      </c>
      <c r="E5" s="22">
        <v>120645317</v>
      </c>
      <c r="F5" s="17">
        <v>120645317</v>
      </c>
      <c r="G5" s="23">
        <v>120645317</v>
      </c>
      <c r="H5" s="19">
        <v>109475148</v>
      </c>
      <c r="I5" s="22">
        <v>157000000</v>
      </c>
      <c r="J5" s="17">
        <v>152104998</v>
      </c>
      <c r="K5" s="23">
        <v>159558139</v>
      </c>
    </row>
    <row r="6" spans="1:11" ht="13.5" x14ac:dyDescent="0.25">
      <c r="A6" s="20" t="s">
        <v>18</v>
      </c>
      <c r="B6" s="17">
        <v>285157700</v>
      </c>
      <c r="C6" s="17">
        <v>309397432</v>
      </c>
      <c r="D6" s="21">
        <v>315715205</v>
      </c>
      <c r="E6" s="22">
        <v>394103822</v>
      </c>
      <c r="F6" s="17">
        <v>394103822</v>
      </c>
      <c r="G6" s="23">
        <v>394103822</v>
      </c>
      <c r="H6" s="19">
        <v>375803809</v>
      </c>
      <c r="I6" s="22">
        <v>353344351</v>
      </c>
      <c r="J6" s="17">
        <v>357605784</v>
      </c>
      <c r="K6" s="23">
        <v>387067818</v>
      </c>
    </row>
    <row r="7" spans="1:11" ht="13.5" x14ac:dyDescent="0.25">
      <c r="A7" s="20" t="s">
        <v>19</v>
      </c>
      <c r="B7" s="17">
        <v>897107</v>
      </c>
      <c r="C7" s="17">
        <v>1264564</v>
      </c>
      <c r="D7" s="21">
        <v>1703915</v>
      </c>
      <c r="E7" s="22">
        <v>1705860</v>
      </c>
      <c r="F7" s="17">
        <v>4705860</v>
      </c>
      <c r="G7" s="23">
        <v>4705860</v>
      </c>
      <c r="H7" s="19">
        <v>2787846</v>
      </c>
      <c r="I7" s="22">
        <v>2000000</v>
      </c>
      <c r="J7" s="17">
        <v>2098000</v>
      </c>
      <c r="K7" s="23">
        <v>2200802</v>
      </c>
    </row>
    <row r="8" spans="1:11" ht="13.5" x14ac:dyDescent="0.25">
      <c r="A8" s="20" t="s">
        <v>20</v>
      </c>
      <c r="B8" s="17">
        <v>210959817</v>
      </c>
      <c r="C8" s="17">
        <v>190883908</v>
      </c>
      <c r="D8" s="21">
        <v>215279701</v>
      </c>
      <c r="E8" s="22">
        <v>219671000</v>
      </c>
      <c r="F8" s="17">
        <v>216947000</v>
      </c>
      <c r="G8" s="23">
        <v>216947000</v>
      </c>
      <c r="H8" s="19">
        <v>212292298</v>
      </c>
      <c r="I8" s="22">
        <v>227824600</v>
      </c>
      <c r="J8" s="17">
        <v>228035550</v>
      </c>
      <c r="K8" s="23">
        <v>225507550</v>
      </c>
    </row>
    <row r="9" spans="1:11" ht="13.5" x14ac:dyDescent="0.25">
      <c r="A9" s="20" t="s">
        <v>21</v>
      </c>
      <c r="B9" s="17">
        <v>71998750</v>
      </c>
      <c r="C9" s="17">
        <v>57060552</v>
      </c>
      <c r="D9" s="21">
        <v>57332832</v>
      </c>
      <c r="E9" s="22">
        <v>50286431</v>
      </c>
      <c r="F9" s="17">
        <v>92286431</v>
      </c>
      <c r="G9" s="23">
        <v>92286431</v>
      </c>
      <c r="H9" s="19">
        <v>53464178</v>
      </c>
      <c r="I9" s="22">
        <v>14853698</v>
      </c>
      <c r="J9" s="17">
        <v>15821530</v>
      </c>
      <c r="K9" s="23">
        <v>16860066</v>
      </c>
    </row>
    <row r="10" spans="1:11" ht="25.5" x14ac:dyDescent="0.2">
      <c r="A10" s="24" t="s">
        <v>130</v>
      </c>
      <c r="B10" s="25">
        <f>SUM(B5:B9)</f>
        <v>669729981</v>
      </c>
      <c r="C10" s="26">
        <f t="shared" ref="C10:K10" si="0">SUM(C5:C9)</f>
        <v>660640780</v>
      </c>
      <c r="D10" s="27">
        <f t="shared" si="0"/>
        <v>689033822</v>
      </c>
      <c r="E10" s="25">
        <f t="shared" si="0"/>
        <v>786412430</v>
      </c>
      <c r="F10" s="26">
        <f t="shared" si="0"/>
        <v>828688430</v>
      </c>
      <c r="G10" s="28">
        <f t="shared" si="0"/>
        <v>828688430</v>
      </c>
      <c r="H10" s="29">
        <f t="shared" si="0"/>
        <v>753823279</v>
      </c>
      <c r="I10" s="25">
        <f t="shared" si="0"/>
        <v>755022649</v>
      </c>
      <c r="J10" s="26">
        <f t="shared" si="0"/>
        <v>755665862</v>
      </c>
      <c r="K10" s="28">
        <f t="shared" si="0"/>
        <v>791194375</v>
      </c>
    </row>
    <row r="11" spans="1:11" ht="13.5" x14ac:dyDescent="0.25">
      <c r="A11" s="20" t="s">
        <v>22</v>
      </c>
      <c r="B11" s="17">
        <v>153570631</v>
      </c>
      <c r="C11" s="17">
        <v>171593918</v>
      </c>
      <c r="D11" s="21">
        <v>180461508</v>
      </c>
      <c r="E11" s="22">
        <v>188376009</v>
      </c>
      <c r="F11" s="17">
        <v>208922645</v>
      </c>
      <c r="G11" s="23">
        <v>208922645</v>
      </c>
      <c r="H11" s="19">
        <v>204357543</v>
      </c>
      <c r="I11" s="22">
        <v>212745337</v>
      </c>
      <c r="J11" s="17">
        <v>247781032</v>
      </c>
      <c r="K11" s="23">
        <v>272492354</v>
      </c>
    </row>
    <row r="12" spans="1:11" ht="13.5" x14ac:dyDescent="0.25">
      <c r="A12" s="20" t="s">
        <v>23</v>
      </c>
      <c r="B12" s="17">
        <v>17514647</v>
      </c>
      <c r="C12" s="17">
        <v>17864855</v>
      </c>
      <c r="D12" s="21">
        <v>17264677</v>
      </c>
      <c r="E12" s="22">
        <v>19305486</v>
      </c>
      <c r="F12" s="17">
        <v>17959740</v>
      </c>
      <c r="G12" s="23">
        <v>17959740</v>
      </c>
      <c r="H12" s="19">
        <v>17828478</v>
      </c>
      <c r="I12" s="22">
        <v>19473510</v>
      </c>
      <c r="J12" s="17">
        <v>20369304</v>
      </c>
      <c r="K12" s="23">
        <v>21306312</v>
      </c>
    </row>
    <row r="13" spans="1:11" ht="13.5" x14ac:dyDescent="0.25">
      <c r="A13" s="20" t="s">
        <v>24</v>
      </c>
      <c r="B13" s="17">
        <v>83959229</v>
      </c>
      <c r="C13" s="17">
        <v>119363377</v>
      </c>
      <c r="D13" s="21">
        <v>133437551</v>
      </c>
      <c r="E13" s="22">
        <v>42503244</v>
      </c>
      <c r="F13" s="17">
        <v>42503244</v>
      </c>
      <c r="G13" s="23">
        <v>42503244</v>
      </c>
      <c r="H13" s="19">
        <v>138645449</v>
      </c>
      <c r="I13" s="22">
        <v>136596392</v>
      </c>
      <c r="J13" s="17">
        <v>142879824</v>
      </c>
      <c r="K13" s="23">
        <v>149452284</v>
      </c>
    </row>
    <row r="14" spans="1:11" ht="13.5" x14ac:dyDescent="0.25">
      <c r="A14" s="20" t="s">
        <v>25</v>
      </c>
      <c r="B14" s="17">
        <v>7985905</v>
      </c>
      <c r="C14" s="17">
        <v>255372</v>
      </c>
      <c r="D14" s="21">
        <v>5474907</v>
      </c>
      <c r="E14" s="22">
        <v>0</v>
      </c>
      <c r="F14" s="17">
        <v>5474472</v>
      </c>
      <c r="G14" s="23">
        <v>5474472</v>
      </c>
      <c r="H14" s="19">
        <v>8353823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207149294</v>
      </c>
      <c r="C15" s="17">
        <v>268105280</v>
      </c>
      <c r="D15" s="21">
        <v>262391892</v>
      </c>
      <c r="E15" s="22">
        <v>303352159</v>
      </c>
      <c r="F15" s="17">
        <v>272792923</v>
      </c>
      <c r="G15" s="23">
        <v>272792923</v>
      </c>
      <c r="H15" s="19">
        <v>303299930</v>
      </c>
      <c r="I15" s="22">
        <v>324794791</v>
      </c>
      <c r="J15" s="17">
        <v>339212364</v>
      </c>
      <c r="K15" s="23">
        <v>354816096</v>
      </c>
    </row>
    <row r="16" spans="1:11" ht="13.5" x14ac:dyDescent="0.25">
      <c r="A16" s="20" t="s">
        <v>27</v>
      </c>
      <c r="B16" s="17">
        <v>3949850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202958415</v>
      </c>
      <c r="C17" s="17">
        <v>262387447</v>
      </c>
      <c r="D17" s="21">
        <v>265953543</v>
      </c>
      <c r="E17" s="22">
        <v>166958133</v>
      </c>
      <c r="F17" s="17">
        <v>151617568</v>
      </c>
      <c r="G17" s="23">
        <v>151617568</v>
      </c>
      <c r="H17" s="19">
        <v>182655204</v>
      </c>
      <c r="I17" s="22">
        <v>183038580</v>
      </c>
      <c r="J17" s="17">
        <v>189856060</v>
      </c>
      <c r="K17" s="23">
        <v>198566228</v>
      </c>
    </row>
    <row r="18" spans="1:11" ht="13.5" x14ac:dyDescent="0.25">
      <c r="A18" s="30" t="s">
        <v>29</v>
      </c>
      <c r="B18" s="31">
        <f>SUM(B11:B17)</f>
        <v>677087971</v>
      </c>
      <c r="C18" s="32">
        <f t="shared" ref="C18:K18" si="1">SUM(C11:C17)</f>
        <v>839570249</v>
      </c>
      <c r="D18" s="33">
        <f t="shared" si="1"/>
        <v>864984078</v>
      </c>
      <c r="E18" s="31">
        <f t="shared" si="1"/>
        <v>720495031</v>
      </c>
      <c r="F18" s="32">
        <f t="shared" si="1"/>
        <v>699270592</v>
      </c>
      <c r="G18" s="34">
        <f t="shared" si="1"/>
        <v>699270592</v>
      </c>
      <c r="H18" s="35">
        <f t="shared" si="1"/>
        <v>855140427</v>
      </c>
      <c r="I18" s="31">
        <f t="shared" si="1"/>
        <v>876648610</v>
      </c>
      <c r="J18" s="32">
        <f t="shared" si="1"/>
        <v>940098584</v>
      </c>
      <c r="K18" s="34">
        <f t="shared" si="1"/>
        <v>996633274</v>
      </c>
    </row>
    <row r="19" spans="1:11" ht="13.5" x14ac:dyDescent="0.25">
      <c r="A19" s="30" t="s">
        <v>30</v>
      </c>
      <c r="B19" s="36">
        <f>+B10-B18</f>
        <v>-7357990</v>
      </c>
      <c r="C19" s="37">
        <f t="shared" ref="C19:K19" si="2">+C10-C18</f>
        <v>-178929469</v>
      </c>
      <c r="D19" s="38">
        <f t="shared" si="2"/>
        <v>-175950256</v>
      </c>
      <c r="E19" s="36">
        <f t="shared" si="2"/>
        <v>65917399</v>
      </c>
      <c r="F19" s="37">
        <f t="shared" si="2"/>
        <v>129417838</v>
      </c>
      <c r="G19" s="39">
        <f t="shared" si="2"/>
        <v>129417838</v>
      </c>
      <c r="H19" s="40">
        <f t="shared" si="2"/>
        <v>-101317148</v>
      </c>
      <c r="I19" s="36">
        <f t="shared" si="2"/>
        <v>-121625961</v>
      </c>
      <c r="J19" s="37">
        <f t="shared" si="2"/>
        <v>-184432722</v>
      </c>
      <c r="K19" s="39">
        <f t="shared" si="2"/>
        <v>-205438899</v>
      </c>
    </row>
    <row r="20" spans="1:11" ht="25.5" x14ac:dyDescent="0.2">
      <c r="A20" s="41" t="s">
        <v>31</v>
      </c>
      <c r="B20" s="42">
        <v>35368415</v>
      </c>
      <c r="C20" s="43">
        <v>32308247</v>
      </c>
      <c r="D20" s="44">
        <v>43990129</v>
      </c>
      <c r="E20" s="42">
        <v>76440000</v>
      </c>
      <c r="F20" s="43">
        <v>73885000</v>
      </c>
      <c r="G20" s="45">
        <v>73885000</v>
      </c>
      <c r="H20" s="46">
        <v>54801803</v>
      </c>
      <c r="I20" s="42">
        <v>47569400</v>
      </c>
      <c r="J20" s="43">
        <v>50155450</v>
      </c>
      <c r="K20" s="45">
        <v>54484450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620360</v>
      </c>
      <c r="E21" s="48">
        <v>0</v>
      </c>
      <c r="F21" s="49">
        <v>0</v>
      </c>
      <c r="G21" s="51">
        <v>0</v>
      </c>
      <c r="H21" s="52">
        <v>100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28010425</v>
      </c>
      <c r="C22" s="55">
        <f t="shared" ref="C22:K22" si="3">SUM(C19:C21)</f>
        <v>-146621222</v>
      </c>
      <c r="D22" s="56">
        <f t="shared" si="3"/>
        <v>-131339767</v>
      </c>
      <c r="E22" s="54">
        <f t="shared" si="3"/>
        <v>142357399</v>
      </c>
      <c r="F22" s="55">
        <f t="shared" si="3"/>
        <v>203302838</v>
      </c>
      <c r="G22" s="57">
        <f t="shared" si="3"/>
        <v>203302838</v>
      </c>
      <c r="H22" s="58">
        <f t="shared" si="3"/>
        <v>-46515245</v>
      </c>
      <c r="I22" s="54">
        <f t="shared" si="3"/>
        <v>-74056561</v>
      </c>
      <c r="J22" s="55">
        <f t="shared" si="3"/>
        <v>-134277272</v>
      </c>
      <c r="K22" s="57">
        <f t="shared" si="3"/>
        <v>-150954449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28010425</v>
      </c>
      <c r="C24" s="37">
        <f t="shared" ref="C24:K24" si="4">SUM(C22:C23)</f>
        <v>-146621222</v>
      </c>
      <c r="D24" s="38">
        <f t="shared" si="4"/>
        <v>-131339767</v>
      </c>
      <c r="E24" s="36">
        <f t="shared" si="4"/>
        <v>142357399</v>
      </c>
      <c r="F24" s="37">
        <f t="shared" si="4"/>
        <v>203302838</v>
      </c>
      <c r="G24" s="39">
        <f t="shared" si="4"/>
        <v>203302838</v>
      </c>
      <c r="H24" s="40">
        <f t="shared" si="4"/>
        <v>-46515245</v>
      </c>
      <c r="I24" s="36">
        <f t="shared" si="4"/>
        <v>-74056561</v>
      </c>
      <c r="J24" s="37">
        <f t="shared" si="4"/>
        <v>-134277272</v>
      </c>
      <c r="K24" s="39">
        <f t="shared" si="4"/>
        <v>-150954449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26878944</v>
      </c>
      <c r="C27" s="66">
        <v>42630452</v>
      </c>
      <c r="D27" s="67">
        <v>67598247</v>
      </c>
      <c r="E27" s="68">
        <v>83440000</v>
      </c>
      <c r="F27" s="66">
        <v>80885000</v>
      </c>
      <c r="G27" s="69">
        <v>80885000</v>
      </c>
      <c r="H27" s="70">
        <v>70554828</v>
      </c>
      <c r="I27" s="68">
        <v>54044400</v>
      </c>
      <c r="J27" s="66">
        <v>50155450</v>
      </c>
      <c r="K27" s="69">
        <v>54484451</v>
      </c>
    </row>
    <row r="28" spans="1:11" ht="13.5" x14ac:dyDescent="0.25">
      <c r="A28" s="71" t="s">
        <v>36</v>
      </c>
      <c r="B28" s="17">
        <v>24205782</v>
      </c>
      <c r="C28" s="17">
        <v>35276456</v>
      </c>
      <c r="D28" s="21">
        <v>31540076</v>
      </c>
      <c r="E28" s="22">
        <v>76440000</v>
      </c>
      <c r="F28" s="17">
        <v>73885000</v>
      </c>
      <c r="G28" s="23">
        <v>73885000</v>
      </c>
      <c r="H28" s="19">
        <v>0</v>
      </c>
      <c r="I28" s="22">
        <v>47569400</v>
      </c>
      <c r="J28" s="17">
        <v>50155450</v>
      </c>
      <c r="K28" s="23">
        <v>54484451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17776488</v>
      </c>
      <c r="C31" s="17">
        <v>5978754</v>
      </c>
      <c r="D31" s="21">
        <v>27554988</v>
      </c>
      <c r="E31" s="22">
        <v>7000000</v>
      </c>
      <c r="F31" s="17">
        <v>7000000</v>
      </c>
      <c r="G31" s="23">
        <v>7000000</v>
      </c>
      <c r="H31" s="19">
        <v>0</v>
      </c>
      <c r="I31" s="22">
        <v>6475000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41982270</v>
      </c>
      <c r="C32" s="66">
        <f t="shared" ref="C32:K32" si="5">SUM(C28:C31)</f>
        <v>41255210</v>
      </c>
      <c r="D32" s="67">
        <f t="shared" si="5"/>
        <v>59095064</v>
      </c>
      <c r="E32" s="68">
        <f t="shared" si="5"/>
        <v>83440000</v>
      </c>
      <c r="F32" s="66">
        <f t="shared" si="5"/>
        <v>80885000</v>
      </c>
      <c r="G32" s="69">
        <f t="shared" si="5"/>
        <v>80885000</v>
      </c>
      <c r="H32" s="70">
        <f t="shared" si="5"/>
        <v>0</v>
      </c>
      <c r="I32" s="68">
        <f t="shared" si="5"/>
        <v>54044400</v>
      </c>
      <c r="J32" s="66">
        <f t="shared" si="5"/>
        <v>50155450</v>
      </c>
      <c r="K32" s="69">
        <f t="shared" si="5"/>
        <v>54484451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260587764</v>
      </c>
      <c r="C35" s="17">
        <v>300357096</v>
      </c>
      <c r="D35" s="21">
        <v>392219049</v>
      </c>
      <c r="E35" s="22">
        <v>425745225</v>
      </c>
      <c r="F35" s="17">
        <v>544785340</v>
      </c>
      <c r="G35" s="23">
        <v>544785340</v>
      </c>
      <c r="H35" s="19">
        <v>557838890</v>
      </c>
      <c r="I35" s="22">
        <v>485974771</v>
      </c>
      <c r="J35" s="17">
        <v>669758029</v>
      </c>
      <c r="K35" s="23">
        <v>788025237</v>
      </c>
    </row>
    <row r="36" spans="1:11" ht="13.5" x14ac:dyDescent="0.25">
      <c r="A36" s="20" t="s">
        <v>42</v>
      </c>
      <c r="B36" s="17">
        <v>1467264946</v>
      </c>
      <c r="C36" s="17">
        <v>1182399374</v>
      </c>
      <c r="D36" s="21">
        <v>1039880324</v>
      </c>
      <c r="E36" s="22">
        <v>1412533112</v>
      </c>
      <c r="F36" s="17">
        <v>1078262081</v>
      </c>
      <c r="G36" s="23">
        <v>1078262081</v>
      </c>
      <c r="H36" s="19">
        <v>1161213599</v>
      </c>
      <c r="I36" s="22">
        <v>957328333</v>
      </c>
      <c r="J36" s="17">
        <v>864603959</v>
      </c>
      <c r="K36" s="23">
        <v>769636126</v>
      </c>
    </row>
    <row r="37" spans="1:11" ht="13.5" x14ac:dyDescent="0.25">
      <c r="A37" s="20" t="s">
        <v>43</v>
      </c>
      <c r="B37" s="17">
        <v>251392501</v>
      </c>
      <c r="C37" s="17">
        <v>347876884</v>
      </c>
      <c r="D37" s="21">
        <v>421875915</v>
      </c>
      <c r="E37" s="22">
        <v>333576404</v>
      </c>
      <c r="F37" s="17">
        <v>409521151</v>
      </c>
      <c r="G37" s="23">
        <v>409521151</v>
      </c>
      <c r="H37" s="19">
        <v>533827335</v>
      </c>
      <c r="I37" s="22">
        <v>410190589</v>
      </c>
      <c r="J37" s="17">
        <v>635526745</v>
      </c>
      <c r="K37" s="23">
        <v>809780569</v>
      </c>
    </row>
    <row r="38" spans="1:11" ht="13.5" x14ac:dyDescent="0.25">
      <c r="A38" s="20" t="s">
        <v>44</v>
      </c>
      <c r="B38" s="17">
        <v>88372066</v>
      </c>
      <c r="C38" s="17">
        <v>92952334</v>
      </c>
      <c r="D38" s="21">
        <v>99322613</v>
      </c>
      <c r="E38" s="22">
        <v>92952334</v>
      </c>
      <c r="F38" s="17">
        <v>99322614</v>
      </c>
      <c r="G38" s="23">
        <v>99322614</v>
      </c>
      <c r="H38" s="19">
        <v>98380919</v>
      </c>
      <c r="I38" s="22">
        <v>99322614</v>
      </c>
      <c r="J38" s="17">
        <v>99322614</v>
      </c>
      <c r="K38" s="23">
        <v>99322614</v>
      </c>
    </row>
    <row r="39" spans="1:11" ht="13.5" x14ac:dyDescent="0.25">
      <c r="A39" s="20" t="s">
        <v>45</v>
      </c>
      <c r="B39" s="17">
        <v>1362442574</v>
      </c>
      <c r="C39" s="17">
        <v>1057549182</v>
      </c>
      <c r="D39" s="21">
        <v>910900821</v>
      </c>
      <c r="E39" s="22">
        <v>1411749599</v>
      </c>
      <c r="F39" s="17">
        <v>1114203658</v>
      </c>
      <c r="G39" s="23">
        <v>1114203658</v>
      </c>
      <c r="H39" s="19">
        <v>1086844162</v>
      </c>
      <c r="I39" s="22">
        <v>933789901</v>
      </c>
      <c r="J39" s="17">
        <v>799512629</v>
      </c>
      <c r="K39" s="23">
        <v>648558180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557096216</v>
      </c>
      <c r="C42" s="17">
        <v>198328309</v>
      </c>
      <c r="D42" s="21">
        <v>203920165</v>
      </c>
      <c r="E42" s="22">
        <v>114204733</v>
      </c>
      <c r="F42" s="17">
        <v>129125919</v>
      </c>
      <c r="G42" s="23">
        <v>129125919</v>
      </c>
      <c r="H42" s="19">
        <v>254643247</v>
      </c>
      <c r="I42" s="22">
        <v>171435185</v>
      </c>
      <c r="J42" s="17">
        <v>113422638</v>
      </c>
      <c r="K42" s="23">
        <v>88507625</v>
      </c>
    </row>
    <row r="43" spans="1:11" ht="13.5" x14ac:dyDescent="0.25">
      <c r="A43" s="20" t="s">
        <v>48</v>
      </c>
      <c r="B43" s="17">
        <v>-45654594</v>
      </c>
      <c r="C43" s="17">
        <v>-38871011</v>
      </c>
      <c r="D43" s="21">
        <v>-50145558</v>
      </c>
      <c r="E43" s="22">
        <v>-83440000</v>
      </c>
      <c r="F43" s="17">
        <v>-40885000</v>
      </c>
      <c r="G43" s="23">
        <v>-40885000</v>
      </c>
      <c r="H43" s="19">
        <v>-66282374</v>
      </c>
      <c r="I43" s="22">
        <v>-54044400</v>
      </c>
      <c r="J43" s="17">
        <v>-50155450</v>
      </c>
      <c r="K43" s="23">
        <v>-54484451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2836599</v>
      </c>
      <c r="E44" s="22">
        <v>0</v>
      </c>
      <c r="F44" s="17">
        <v>0</v>
      </c>
      <c r="G44" s="23">
        <v>0</v>
      </c>
      <c r="H44" s="19">
        <v>12245947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839850887</v>
      </c>
      <c r="C45" s="66">
        <v>184636231</v>
      </c>
      <c r="D45" s="67">
        <v>185636077</v>
      </c>
      <c r="E45" s="68">
        <v>59796046</v>
      </c>
      <c r="F45" s="66">
        <v>108354044</v>
      </c>
      <c r="G45" s="69">
        <v>108354044</v>
      </c>
      <c r="H45" s="70">
        <v>242910989</v>
      </c>
      <c r="I45" s="68">
        <v>137503906</v>
      </c>
      <c r="J45" s="66">
        <v>200541931</v>
      </c>
      <c r="K45" s="69">
        <v>234325393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23724624</v>
      </c>
      <c r="C48" s="17">
        <v>29031311</v>
      </c>
      <c r="D48" s="21">
        <v>20113123</v>
      </c>
      <c r="E48" s="22">
        <v>59796046</v>
      </c>
      <c r="F48" s="17">
        <v>108354044</v>
      </c>
      <c r="G48" s="23">
        <v>108354044</v>
      </c>
      <c r="H48" s="19">
        <v>18996603</v>
      </c>
      <c r="I48" s="22">
        <v>137274743</v>
      </c>
      <c r="J48" s="17">
        <v>200302219</v>
      </c>
      <c r="K48" s="23">
        <v>234051865</v>
      </c>
    </row>
    <row r="49" spans="1:11" ht="13.5" x14ac:dyDescent="0.25">
      <c r="A49" s="20" t="s">
        <v>53</v>
      </c>
      <c r="B49" s="17">
        <f>+B75</f>
        <v>20169625.729112774</v>
      </c>
      <c r="C49" s="17">
        <f t="shared" ref="C49:K49" si="6">+C75</f>
        <v>82545973.435384959</v>
      </c>
      <c r="D49" s="21">
        <f t="shared" si="6"/>
        <v>118516382.30607948</v>
      </c>
      <c r="E49" s="22">
        <f t="shared" si="6"/>
        <v>-17744472.276002675</v>
      </c>
      <c r="F49" s="17">
        <f t="shared" si="6"/>
        <v>54380829.722696289</v>
      </c>
      <c r="G49" s="23">
        <f t="shared" si="6"/>
        <v>54380829.722696289</v>
      </c>
      <c r="H49" s="19">
        <f t="shared" si="6"/>
        <v>55796640.495878905</v>
      </c>
      <c r="I49" s="22">
        <f t="shared" si="6"/>
        <v>131802510.70852721</v>
      </c>
      <c r="J49" s="17">
        <f t="shared" si="6"/>
        <v>245837514.1198031</v>
      </c>
      <c r="K49" s="23">
        <f t="shared" si="6"/>
        <v>314428925.27978599</v>
      </c>
    </row>
    <row r="50" spans="1:11" ht="13.5" x14ac:dyDescent="0.25">
      <c r="A50" s="30" t="s">
        <v>54</v>
      </c>
      <c r="B50" s="66">
        <f>+B48-B49</f>
        <v>3554998.2708872259</v>
      </c>
      <c r="C50" s="66">
        <f t="shared" ref="C50:K50" si="7">+C48-C49</f>
        <v>-53514662.435384959</v>
      </c>
      <c r="D50" s="67">
        <f t="shared" si="7"/>
        <v>-98403259.306079477</v>
      </c>
      <c r="E50" s="68">
        <f t="shared" si="7"/>
        <v>77540518.276002675</v>
      </c>
      <c r="F50" s="66">
        <f t="shared" si="7"/>
        <v>53973214.277303711</v>
      </c>
      <c r="G50" s="69">
        <f t="shared" si="7"/>
        <v>53973214.277303711</v>
      </c>
      <c r="H50" s="70">
        <f t="shared" si="7"/>
        <v>-36800037.495878905</v>
      </c>
      <c r="I50" s="68">
        <f t="shared" si="7"/>
        <v>5472232.2914727926</v>
      </c>
      <c r="J50" s="66">
        <f t="shared" si="7"/>
        <v>-45535295.119803101</v>
      </c>
      <c r="K50" s="69">
        <f t="shared" si="7"/>
        <v>-80377060.279785991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1427269822</v>
      </c>
      <c r="C53" s="17">
        <v>1164105994</v>
      </c>
      <c r="D53" s="21">
        <v>1004806982</v>
      </c>
      <c r="E53" s="22">
        <v>1309524410</v>
      </c>
      <c r="F53" s="17">
        <v>964303740</v>
      </c>
      <c r="G53" s="23">
        <v>964303740</v>
      </c>
      <c r="H53" s="19">
        <v>1060493159</v>
      </c>
      <c r="I53" s="22">
        <v>872685592</v>
      </c>
      <c r="J53" s="17">
        <v>744313691</v>
      </c>
      <c r="K53" s="23">
        <v>641345858</v>
      </c>
    </row>
    <row r="54" spans="1:11" ht="13.5" x14ac:dyDescent="0.25">
      <c r="A54" s="20" t="s">
        <v>57</v>
      </c>
      <c r="B54" s="17">
        <v>80134631</v>
      </c>
      <c r="C54" s="17">
        <v>109656173</v>
      </c>
      <c r="D54" s="21">
        <v>132272637</v>
      </c>
      <c r="E54" s="22">
        <v>42503244</v>
      </c>
      <c r="F54" s="17">
        <v>42503244</v>
      </c>
      <c r="G54" s="23">
        <v>42503244</v>
      </c>
      <c r="H54" s="19">
        <v>138645449</v>
      </c>
      <c r="I54" s="22">
        <v>136596392</v>
      </c>
      <c r="J54" s="17">
        <v>142879824</v>
      </c>
      <c r="K54" s="23">
        <v>149452284</v>
      </c>
    </row>
    <row r="55" spans="1:11" ht="13.5" x14ac:dyDescent="0.25">
      <c r="A55" s="20" t="s">
        <v>58</v>
      </c>
      <c r="B55" s="17">
        <v>39251803</v>
      </c>
      <c r="C55" s="17">
        <v>31387939</v>
      </c>
      <c r="D55" s="21">
        <v>43217371</v>
      </c>
      <c r="E55" s="22">
        <v>12372000</v>
      </c>
      <c r="F55" s="17">
        <v>11497000</v>
      </c>
      <c r="G55" s="23">
        <v>11497000</v>
      </c>
      <c r="H55" s="19">
        <v>23816242</v>
      </c>
      <c r="I55" s="22">
        <v>4720932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23840070</v>
      </c>
      <c r="C56" s="17">
        <v>44938064</v>
      </c>
      <c r="D56" s="21">
        <v>44119483</v>
      </c>
      <c r="E56" s="22">
        <v>21000000</v>
      </c>
      <c r="F56" s="17">
        <v>39351446</v>
      </c>
      <c r="G56" s="23">
        <v>39351446</v>
      </c>
      <c r="H56" s="19">
        <v>55321675</v>
      </c>
      <c r="I56" s="22">
        <v>23510000</v>
      </c>
      <c r="J56" s="17">
        <v>24591456</v>
      </c>
      <c r="K56" s="23">
        <v>25722672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3300312</v>
      </c>
      <c r="C59" s="17">
        <v>3950028</v>
      </c>
      <c r="D59" s="21">
        <v>7506752</v>
      </c>
      <c r="E59" s="22">
        <v>12725500</v>
      </c>
      <c r="F59" s="17">
        <v>12725500</v>
      </c>
      <c r="G59" s="23">
        <v>12725500</v>
      </c>
      <c r="H59" s="19">
        <v>14305165</v>
      </c>
      <c r="I59" s="22">
        <v>22241336</v>
      </c>
      <c r="J59" s="17">
        <v>23437664</v>
      </c>
      <c r="K59" s="23">
        <v>24702943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1870242</v>
      </c>
      <c r="E60" s="22">
        <v>1705755</v>
      </c>
      <c r="F60" s="17">
        <v>1705755</v>
      </c>
      <c r="G60" s="23">
        <v>1705755</v>
      </c>
      <c r="H60" s="19">
        <v>0</v>
      </c>
      <c r="I60" s="22">
        <v>1789337</v>
      </c>
      <c r="J60" s="17">
        <v>1877015</v>
      </c>
      <c r="K60" s="23">
        <v>1968989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0.8984611582075076</v>
      </c>
      <c r="C70" s="5">
        <f t="shared" ref="C70:K70" si="8">IF(ISERROR(C71/C72),0,(C71/C72))</f>
        <v>0.93689174533335384</v>
      </c>
      <c r="D70" s="5">
        <f t="shared" si="8"/>
        <v>0.92175621061989255</v>
      </c>
      <c r="E70" s="5">
        <f t="shared" si="8"/>
        <v>0.92567653540065542</v>
      </c>
      <c r="F70" s="5">
        <f t="shared" si="8"/>
        <v>0.86100935050891392</v>
      </c>
      <c r="G70" s="5">
        <f t="shared" si="8"/>
        <v>0.86100935050891392</v>
      </c>
      <c r="H70" s="5">
        <f t="shared" si="8"/>
        <v>0.89191294186239178</v>
      </c>
      <c r="I70" s="5">
        <f t="shared" si="8"/>
        <v>0.9684626850416963</v>
      </c>
      <c r="J70" s="5">
        <f t="shared" si="8"/>
        <v>0.93928539959739499</v>
      </c>
      <c r="K70" s="5">
        <f t="shared" si="8"/>
        <v>1.0189594241530813</v>
      </c>
    </row>
    <row r="71" spans="1:11" hidden="1" x14ac:dyDescent="0.2">
      <c r="A71" s="1" t="s">
        <v>135</v>
      </c>
      <c r="B71" s="2">
        <f>+B83</f>
        <v>365709301</v>
      </c>
      <c r="C71" s="2">
        <f t="shared" ref="C71:K71" si="9">+C83</f>
        <v>407517731</v>
      </c>
      <c r="D71" s="2">
        <f t="shared" si="9"/>
        <v>405549097</v>
      </c>
      <c r="E71" s="2">
        <f t="shared" si="9"/>
        <v>489016576</v>
      </c>
      <c r="F71" s="2">
        <f t="shared" si="9"/>
        <v>491016576</v>
      </c>
      <c r="G71" s="2">
        <f t="shared" si="9"/>
        <v>491016576</v>
      </c>
      <c r="H71" s="2">
        <f t="shared" si="9"/>
        <v>473176597</v>
      </c>
      <c r="I71" s="2">
        <f t="shared" si="9"/>
        <v>508487119</v>
      </c>
      <c r="J71" s="2">
        <f t="shared" si="9"/>
        <v>493474666</v>
      </c>
      <c r="K71" s="2">
        <f t="shared" si="9"/>
        <v>573998513</v>
      </c>
    </row>
    <row r="72" spans="1:11" hidden="1" x14ac:dyDescent="0.2">
      <c r="A72" s="1" t="s">
        <v>136</v>
      </c>
      <c r="B72" s="2">
        <f>+B77</f>
        <v>407039634</v>
      </c>
      <c r="C72" s="2">
        <f t="shared" ref="C72:K72" si="10">+C77</f>
        <v>434967789</v>
      </c>
      <c r="D72" s="2">
        <f t="shared" si="10"/>
        <v>439974358</v>
      </c>
      <c r="E72" s="2">
        <f t="shared" si="10"/>
        <v>528280190</v>
      </c>
      <c r="F72" s="2">
        <f t="shared" si="10"/>
        <v>570280190</v>
      </c>
      <c r="G72" s="2">
        <f t="shared" si="10"/>
        <v>570280190</v>
      </c>
      <c r="H72" s="2">
        <f t="shared" si="10"/>
        <v>530518815</v>
      </c>
      <c r="I72" s="2">
        <f t="shared" si="10"/>
        <v>525045649</v>
      </c>
      <c r="J72" s="2">
        <f t="shared" si="10"/>
        <v>525372444</v>
      </c>
      <c r="K72" s="2">
        <f t="shared" si="10"/>
        <v>563318322</v>
      </c>
    </row>
    <row r="73" spans="1:11" hidden="1" x14ac:dyDescent="0.2">
      <c r="A73" s="1" t="s">
        <v>137</v>
      </c>
      <c r="B73" s="2">
        <f>+B74</f>
        <v>-33401417.499999985</v>
      </c>
      <c r="C73" s="2">
        <f t="shared" ref="C73:K73" si="11">+(C78+C80+C81+C82)-(B78+B80+B81+B82)</f>
        <v>-16004737</v>
      </c>
      <c r="D73" s="2">
        <f t="shared" si="11"/>
        <v>-8191874</v>
      </c>
      <c r="E73" s="2">
        <f t="shared" si="11"/>
        <v>104001072</v>
      </c>
      <c r="F73" s="2">
        <f>+(F78+F80+F81+F82)-(D78+D80+D81+D82)</f>
        <v>64502835</v>
      </c>
      <c r="G73" s="2">
        <f>+(G78+G80+G81+G82)-(D78+D80+D81+D82)</f>
        <v>64502835</v>
      </c>
      <c r="H73" s="2">
        <f>+(H78+H80+H81+H82)-(D78+D80+D81+D82)</f>
        <v>139135474</v>
      </c>
      <c r="I73" s="2">
        <f>+(I78+I80+I81+I82)-(E78+E80+E81+E82)</f>
        <v>37228933</v>
      </c>
      <c r="J73" s="2">
        <f t="shared" si="11"/>
        <v>58132942</v>
      </c>
      <c r="K73" s="2">
        <f t="shared" si="11"/>
        <v>17592494</v>
      </c>
    </row>
    <row r="74" spans="1:11" hidden="1" x14ac:dyDescent="0.2">
      <c r="A74" s="1" t="s">
        <v>138</v>
      </c>
      <c r="B74" s="2">
        <f>+TREND(C74:E74)</f>
        <v>-33401417.499999985</v>
      </c>
      <c r="C74" s="2">
        <f>+C73</f>
        <v>-16004737</v>
      </c>
      <c r="D74" s="2">
        <f t="shared" ref="D74:K74" si="12">+D73</f>
        <v>-8191874</v>
      </c>
      <c r="E74" s="2">
        <f t="shared" si="12"/>
        <v>104001072</v>
      </c>
      <c r="F74" s="2">
        <f t="shared" si="12"/>
        <v>64502835</v>
      </c>
      <c r="G74" s="2">
        <f t="shared" si="12"/>
        <v>64502835</v>
      </c>
      <c r="H74" s="2">
        <f t="shared" si="12"/>
        <v>139135474</v>
      </c>
      <c r="I74" s="2">
        <f t="shared" si="12"/>
        <v>37228933</v>
      </c>
      <c r="J74" s="2">
        <f t="shared" si="12"/>
        <v>58132942</v>
      </c>
      <c r="K74" s="2">
        <f t="shared" si="12"/>
        <v>17592494</v>
      </c>
    </row>
    <row r="75" spans="1:11" hidden="1" x14ac:dyDescent="0.2">
      <c r="A75" s="1" t="s">
        <v>139</v>
      </c>
      <c r="B75" s="2">
        <f>+B84-(((B80+B81+B82+B78)*B70)-B79)</f>
        <v>20169625.729112774</v>
      </c>
      <c r="C75" s="2">
        <f t="shared" ref="C75:K75" si="13">+C84-(((C80+C81+C82+C78)*C70)-C79)</f>
        <v>82545973.435384959</v>
      </c>
      <c r="D75" s="2">
        <f t="shared" si="13"/>
        <v>118516382.30607948</v>
      </c>
      <c r="E75" s="2">
        <f t="shared" si="13"/>
        <v>-17744472.276002675</v>
      </c>
      <c r="F75" s="2">
        <f t="shared" si="13"/>
        <v>54380829.722696289</v>
      </c>
      <c r="G75" s="2">
        <f t="shared" si="13"/>
        <v>54380829.722696289</v>
      </c>
      <c r="H75" s="2">
        <f t="shared" si="13"/>
        <v>55796640.495878905</v>
      </c>
      <c r="I75" s="2">
        <f t="shared" si="13"/>
        <v>131802510.70852721</v>
      </c>
      <c r="J75" s="2">
        <f t="shared" si="13"/>
        <v>245837514.1198031</v>
      </c>
      <c r="K75" s="2">
        <f t="shared" si="13"/>
        <v>314428925.27978599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407039634</v>
      </c>
      <c r="C77" s="3">
        <v>434967789</v>
      </c>
      <c r="D77" s="3">
        <v>439974358</v>
      </c>
      <c r="E77" s="3">
        <v>528280190</v>
      </c>
      <c r="F77" s="3">
        <v>570280190</v>
      </c>
      <c r="G77" s="3">
        <v>570280190</v>
      </c>
      <c r="H77" s="3">
        <v>530518815</v>
      </c>
      <c r="I77" s="3">
        <v>525045649</v>
      </c>
      <c r="J77" s="3">
        <v>525372444</v>
      </c>
      <c r="K77" s="3">
        <v>563318322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89979674</v>
      </c>
      <c r="C79" s="3">
        <v>139648339</v>
      </c>
      <c r="D79" s="3">
        <v>163089723</v>
      </c>
      <c r="E79" s="3">
        <v>123100723</v>
      </c>
      <c r="F79" s="3">
        <v>144534955</v>
      </c>
      <c r="G79" s="3">
        <v>144534955</v>
      </c>
      <c r="H79" s="3">
        <v>204180670</v>
      </c>
      <c r="I79" s="3">
        <v>324606862</v>
      </c>
      <c r="J79" s="3">
        <v>496302154</v>
      </c>
      <c r="K79" s="3">
        <v>612495814</v>
      </c>
    </row>
    <row r="80" spans="1:11" hidden="1" x14ac:dyDescent="0.2">
      <c r="A80" s="1" t="s">
        <v>71</v>
      </c>
      <c r="B80" s="3">
        <v>57141257</v>
      </c>
      <c r="C80" s="3">
        <v>58601560</v>
      </c>
      <c r="D80" s="3">
        <v>49663897</v>
      </c>
      <c r="E80" s="3">
        <v>132635104</v>
      </c>
      <c r="F80" s="3">
        <v>119714905</v>
      </c>
      <c r="G80" s="3">
        <v>119714905</v>
      </c>
      <c r="H80" s="3">
        <v>142727720</v>
      </c>
      <c r="I80" s="3">
        <v>168041763</v>
      </c>
      <c r="J80" s="3">
        <v>215558501</v>
      </c>
      <c r="K80" s="3">
        <v>234825648</v>
      </c>
    </row>
    <row r="81" spans="1:11" hidden="1" x14ac:dyDescent="0.2">
      <c r="A81" s="1" t="s">
        <v>72</v>
      </c>
      <c r="B81" s="3">
        <v>28898081</v>
      </c>
      <c r="C81" s="3">
        <v>11433041</v>
      </c>
      <c r="D81" s="3">
        <v>12178830</v>
      </c>
      <c r="E81" s="3">
        <v>33208695</v>
      </c>
      <c r="F81" s="3">
        <v>6630657</v>
      </c>
      <c r="G81" s="3">
        <v>6630657</v>
      </c>
      <c r="H81" s="3">
        <v>58250481</v>
      </c>
      <c r="I81" s="3">
        <v>35030969</v>
      </c>
      <c r="J81" s="3">
        <v>45647173</v>
      </c>
      <c r="K81" s="3">
        <v>43972520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365709301</v>
      </c>
      <c r="C83" s="3">
        <v>407517731</v>
      </c>
      <c r="D83" s="3">
        <v>405549097</v>
      </c>
      <c r="E83" s="3">
        <v>489016576</v>
      </c>
      <c r="F83" s="3">
        <v>491016576</v>
      </c>
      <c r="G83" s="3">
        <v>491016576</v>
      </c>
      <c r="H83" s="3">
        <v>473176597</v>
      </c>
      <c r="I83" s="3">
        <v>508487119</v>
      </c>
      <c r="J83" s="3">
        <v>493474666</v>
      </c>
      <c r="K83" s="3">
        <v>573998513</v>
      </c>
    </row>
    <row r="84" spans="1:11" hidden="1" x14ac:dyDescent="0.2">
      <c r="A84" s="1" t="s">
        <v>75</v>
      </c>
      <c r="B84" s="3">
        <v>7492955</v>
      </c>
      <c r="C84" s="3">
        <v>8512474</v>
      </c>
      <c r="D84" s="3">
        <v>12430577</v>
      </c>
      <c r="E84" s="3">
        <v>12672518</v>
      </c>
      <c r="F84" s="3">
        <v>18630585</v>
      </c>
      <c r="G84" s="3">
        <v>18630585</v>
      </c>
      <c r="H84" s="3">
        <v>30871029</v>
      </c>
      <c r="I84" s="3">
        <v>3864012</v>
      </c>
      <c r="J84" s="3">
        <v>-5117964</v>
      </c>
      <c r="K84" s="3">
        <v>-13982868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25510632</v>
      </c>
      <c r="C5" s="17">
        <v>27352097</v>
      </c>
      <c r="D5" s="21">
        <v>29549853</v>
      </c>
      <c r="E5" s="22">
        <v>30711651</v>
      </c>
      <c r="F5" s="17">
        <v>31115995</v>
      </c>
      <c r="G5" s="23">
        <v>31115995</v>
      </c>
      <c r="H5" s="19">
        <v>31859539</v>
      </c>
      <c r="I5" s="22">
        <v>32635337</v>
      </c>
      <c r="J5" s="17">
        <v>34136563</v>
      </c>
      <c r="K5" s="23">
        <v>35706845</v>
      </c>
    </row>
    <row r="6" spans="1:11" ht="13.5" x14ac:dyDescent="0.25">
      <c r="A6" s="20" t="s">
        <v>18</v>
      </c>
      <c r="B6" s="17">
        <v>1923868</v>
      </c>
      <c r="C6" s="17">
        <v>1996450</v>
      </c>
      <c r="D6" s="21">
        <v>2101048</v>
      </c>
      <c r="E6" s="22">
        <v>1785584</v>
      </c>
      <c r="F6" s="17">
        <v>1923829</v>
      </c>
      <c r="G6" s="23">
        <v>1923829</v>
      </c>
      <c r="H6" s="19">
        <v>2176271</v>
      </c>
      <c r="I6" s="22">
        <v>2011648</v>
      </c>
      <c r="J6" s="17">
        <v>2104183</v>
      </c>
      <c r="K6" s="23">
        <v>2200976</v>
      </c>
    </row>
    <row r="7" spans="1:11" ht="13.5" x14ac:dyDescent="0.25">
      <c r="A7" s="20" t="s">
        <v>19</v>
      </c>
      <c r="B7" s="17">
        <v>706290</v>
      </c>
      <c r="C7" s="17">
        <v>410075</v>
      </c>
      <c r="D7" s="21">
        <v>521586</v>
      </c>
      <c r="E7" s="22">
        <v>454619</v>
      </c>
      <c r="F7" s="17">
        <v>1236998</v>
      </c>
      <c r="G7" s="23">
        <v>1236998</v>
      </c>
      <c r="H7" s="19">
        <v>527208</v>
      </c>
      <c r="I7" s="22">
        <v>616812</v>
      </c>
      <c r="J7" s="17">
        <v>645185</v>
      </c>
      <c r="K7" s="23">
        <v>674864</v>
      </c>
    </row>
    <row r="8" spans="1:11" ht="13.5" x14ac:dyDescent="0.25">
      <c r="A8" s="20" t="s">
        <v>20</v>
      </c>
      <c r="B8" s="17">
        <v>274418614</v>
      </c>
      <c r="C8" s="17">
        <v>182058527</v>
      </c>
      <c r="D8" s="21">
        <v>199050652</v>
      </c>
      <c r="E8" s="22">
        <v>208295000</v>
      </c>
      <c r="F8" s="17">
        <v>208295000</v>
      </c>
      <c r="G8" s="23">
        <v>208295000</v>
      </c>
      <c r="H8" s="19">
        <v>207204462</v>
      </c>
      <c r="I8" s="22">
        <v>218550000</v>
      </c>
      <c r="J8" s="17">
        <v>226180160</v>
      </c>
      <c r="K8" s="23">
        <v>236599560</v>
      </c>
    </row>
    <row r="9" spans="1:11" ht="13.5" x14ac:dyDescent="0.25">
      <c r="A9" s="20" t="s">
        <v>21</v>
      </c>
      <c r="B9" s="17">
        <v>5664679</v>
      </c>
      <c r="C9" s="17">
        <v>2426927</v>
      </c>
      <c r="D9" s="21">
        <v>6211382</v>
      </c>
      <c r="E9" s="22">
        <v>3999796</v>
      </c>
      <c r="F9" s="17">
        <v>6006463</v>
      </c>
      <c r="G9" s="23">
        <v>6006463</v>
      </c>
      <c r="H9" s="19">
        <v>4336514</v>
      </c>
      <c r="I9" s="22">
        <v>5400999</v>
      </c>
      <c r="J9" s="17">
        <v>5649444</v>
      </c>
      <c r="K9" s="23">
        <v>5906591</v>
      </c>
    </row>
    <row r="10" spans="1:11" ht="25.5" x14ac:dyDescent="0.2">
      <c r="A10" s="24" t="s">
        <v>130</v>
      </c>
      <c r="B10" s="25">
        <f>SUM(B5:B9)</f>
        <v>308224083</v>
      </c>
      <c r="C10" s="26">
        <f t="shared" ref="C10:K10" si="0">SUM(C5:C9)</f>
        <v>214244076</v>
      </c>
      <c r="D10" s="27">
        <f t="shared" si="0"/>
        <v>237434521</v>
      </c>
      <c r="E10" s="25">
        <f t="shared" si="0"/>
        <v>245246650</v>
      </c>
      <c r="F10" s="26">
        <f t="shared" si="0"/>
        <v>248578285</v>
      </c>
      <c r="G10" s="28">
        <f t="shared" si="0"/>
        <v>248578285</v>
      </c>
      <c r="H10" s="29">
        <f t="shared" si="0"/>
        <v>246103994</v>
      </c>
      <c r="I10" s="25">
        <f t="shared" si="0"/>
        <v>259214796</v>
      </c>
      <c r="J10" s="26">
        <f t="shared" si="0"/>
        <v>268715535</v>
      </c>
      <c r="K10" s="28">
        <f t="shared" si="0"/>
        <v>281088836</v>
      </c>
    </row>
    <row r="11" spans="1:11" ht="13.5" x14ac:dyDescent="0.25">
      <c r="A11" s="20" t="s">
        <v>22</v>
      </c>
      <c r="B11" s="17">
        <v>103430048</v>
      </c>
      <c r="C11" s="17">
        <v>110228761</v>
      </c>
      <c r="D11" s="21">
        <v>112950092</v>
      </c>
      <c r="E11" s="22">
        <v>120538509</v>
      </c>
      <c r="F11" s="17">
        <v>115191187</v>
      </c>
      <c r="G11" s="23">
        <v>115191187</v>
      </c>
      <c r="H11" s="19">
        <v>109231946</v>
      </c>
      <c r="I11" s="22">
        <v>120927080</v>
      </c>
      <c r="J11" s="17">
        <v>126404352</v>
      </c>
      <c r="K11" s="23">
        <v>132218912</v>
      </c>
    </row>
    <row r="12" spans="1:11" ht="13.5" x14ac:dyDescent="0.25">
      <c r="A12" s="20" t="s">
        <v>23</v>
      </c>
      <c r="B12" s="17">
        <v>14050506</v>
      </c>
      <c r="C12" s="17">
        <v>14809830</v>
      </c>
      <c r="D12" s="21">
        <v>17461469</v>
      </c>
      <c r="E12" s="22">
        <v>18498813</v>
      </c>
      <c r="F12" s="17">
        <v>18900569</v>
      </c>
      <c r="G12" s="23">
        <v>18900569</v>
      </c>
      <c r="H12" s="19">
        <v>16579904</v>
      </c>
      <c r="I12" s="22">
        <v>18087617</v>
      </c>
      <c r="J12" s="17">
        <v>18919644</v>
      </c>
      <c r="K12" s="23">
        <v>19789949</v>
      </c>
    </row>
    <row r="13" spans="1:11" ht="13.5" x14ac:dyDescent="0.25">
      <c r="A13" s="20" t="s">
        <v>24</v>
      </c>
      <c r="B13" s="17">
        <v>21159352</v>
      </c>
      <c r="C13" s="17">
        <v>26776208</v>
      </c>
      <c r="D13" s="21">
        <v>22208249</v>
      </c>
      <c r="E13" s="22">
        <v>15000000</v>
      </c>
      <c r="F13" s="17">
        <v>18000000</v>
      </c>
      <c r="G13" s="23">
        <v>18000000</v>
      </c>
      <c r="H13" s="19">
        <v>19063549</v>
      </c>
      <c r="I13" s="22">
        <v>17000000</v>
      </c>
      <c r="J13" s="17">
        <v>17782396</v>
      </c>
      <c r="K13" s="23">
        <v>18600387</v>
      </c>
    </row>
    <row r="14" spans="1:11" ht="13.5" x14ac:dyDescent="0.25">
      <c r="A14" s="20" t="s">
        <v>25</v>
      </c>
      <c r="B14" s="17">
        <v>896910</v>
      </c>
      <c r="C14" s="17">
        <v>3416355</v>
      </c>
      <c r="D14" s="21">
        <v>2605115</v>
      </c>
      <c r="E14" s="22">
        <v>900000</v>
      </c>
      <c r="F14" s="17">
        <v>900000</v>
      </c>
      <c r="G14" s="23">
        <v>900000</v>
      </c>
      <c r="H14" s="19">
        <v>2768927</v>
      </c>
      <c r="I14" s="22">
        <v>944100</v>
      </c>
      <c r="J14" s="17">
        <v>987529</v>
      </c>
      <c r="K14" s="23">
        <v>1032955</v>
      </c>
    </row>
    <row r="15" spans="1:11" ht="13.5" x14ac:dyDescent="0.25">
      <c r="A15" s="20" t="s">
        <v>26</v>
      </c>
      <c r="B15" s="17">
        <v>7887361</v>
      </c>
      <c r="C15" s="17">
        <v>9602856</v>
      </c>
      <c r="D15" s="21">
        <v>5980466</v>
      </c>
      <c r="E15" s="22">
        <v>3652000</v>
      </c>
      <c r="F15" s="17">
        <v>6275802</v>
      </c>
      <c r="G15" s="23">
        <v>6275802</v>
      </c>
      <c r="H15" s="19">
        <v>6937846</v>
      </c>
      <c r="I15" s="22">
        <v>3378261</v>
      </c>
      <c r="J15" s="17">
        <v>3533661</v>
      </c>
      <c r="K15" s="23">
        <v>3696209</v>
      </c>
    </row>
    <row r="16" spans="1:11" ht="13.5" x14ac:dyDescent="0.25">
      <c r="A16" s="20" t="s">
        <v>27</v>
      </c>
      <c r="B16" s="17">
        <v>2428531</v>
      </c>
      <c r="C16" s="17">
        <v>3157507</v>
      </c>
      <c r="D16" s="21">
        <v>3251626</v>
      </c>
      <c r="E16" s="22">
        <v>869565</v>
      </c>
      <c r="F16" s="17">
        <v>3869565</v>
      </c>
      <c r="G16" s="23">
        <v>3869565</v>
      </c>
      <c r="H16" s="19">
        <v>3049360</v>
      </c>
      <c r="I16" s="22">
        <v>200000</v>
      </c>
      <c r="J16" s="17">
        <v>219450</v>
      </c>
      <c r="K16" s="23">
        <v>229545</v>
      </c>
    </row>
    <row r="17" spans="1:11" ht="13.5" x14ac:dyDescent="0.25">
      <c r="A17" s="20" t="s">
        <v>28</v>
      </c>
      <c r="B17" s="17">
        <v>181177522</v>
      </c>
      <c r="C17" s="17">
        <v>95063140</v>
      </c>
      <c r="D17" s="21">
        <v>112124830</v>
      </c>
      <c r="E17" s="22">
        <v>68975724</v>
      </c>
      <c r="F17" s="17">
        <v>78481365</v>
      </c>
      <c r="G17" s="23">
        <v>78481365</v>
      </c>
      <c r="H17" s="19">
        <v>77899619</v>
      </c>
      <c r="I17" s="22">
        <v>60223081</v>
      </c>
      <c r="J17" s="17">
        <v>62637957</v>
      </c>
      <c r="K17" s="23">
        <v>65675005</v>
      </c>
    </row>
    <row r="18" spans="1:11" ht="13.5" x14ac:dyDescent="0.25">
      <c r="A18" s="30" t="s">
        <v>29</v>
      </c>
      <c r="B18" s="31">
        <f>SUM(B11:B17)</f>
        <v>331030230</v>
      </c>
      <c r="C18" s="32">
        <f t="shared" ref="C18:K18" si="1">SUM(C11:C17)</f>
        <v>263054657</v>
      </c>
      <c r="D18" s="33">
        <f t="shared" si="1"/>
        <v>276581847</v>
      </c>
      <c r="E18" s="31">
        <f t="shared" si="1"/>
        <v>228434611</v>
      </c>
      <c r="F18" s="32">
        <f t="shared" si="1"/>
        <v>241618488</v>
      </c>
      <c r="G18" s="34">
        <f t="shared" si="1"/>
        <v>241618488</v>
      </c>
      <c r="H18" s="35">
        <f t="shared" si="1"/>
        <v>235531151</v>
      </c>
      <c r="I18" s="31">
        <f t="shared" si="1"/>
        <v>220760139</v>
      </c>
      <c r="J18" s="32">
        <f t="shared" si="1"/>
        <v>230484989</v>
      </c>
      <c r="K18" s="34">
        <f t="shared" si="1"/>
        <v>241242962</v>
      </c>
    </row>
    <row r="19" spans="1:11" ht="13.5" x14ac:dyDescent="0.25">
      <c r="A19" s="30" t="s">
        <v>30</v>
      </c>
      <c r="B19" s="36">
        <f>+B10-B18</f>
        <v>-22806147</v>
      </c>
      <c r="C19" s="37">
        <f t="shared" ref="C19:K19" si="2">+C10-C18</f>
        <v>-48810581</v>
      </c>
      <c r="D19" s="38">
        <f t="shared" si="2"/>
        <v>-39147326</v>
      </c>
      <c r="E19" s="36">
        <f t="shared" si="2"/>
        <v>16812039</v>
      </c>
      <c r="F19" s="37">
        <f t="shared" si="2"/>
        <v>6959797</v>
      </c>
      <c r="G19" s="39">
        <f t="shared" si="2"/>
        <v>6959797</v>
      </c>
      <c r="H19" s="40">
        <f t="shared" si="2"/>
        <v>10572843</v>
      </c>
      <c r="I19" s="36">
        <f t="shared" si="2"/>
        <v>38454657</v>
      </c>
      <c r="J19" s="37">
        <f t="shared" si="2"/>
        <v>38230546</v>
      </c>
      <c r="K19" s="39">
        <f t="shared" si="2"/>
        <v>39845874</v>
      </c>
    </row>
    <row r="20" spans="1:11" ht="25.5" x14ac:dyDescent="0.2">
      <c r="A20" s="41" t="s">
        <v>31</v>
      </c>
      <c r="B20" s="42">
        <v>31380492</v>
      </c>
      <c r="C20" s="43">
        <v>33601311</v>
      </c>
      <c r="D20" s="44">
        <v>59086827</v>
      </c>
      <c r="E20" s="42">
        <v>46490000</v>
      </c>
      <c r="F20" s="43">
        <v>43983000</v>
      </c>
      <c r="G20" s="45">
        <v>43983000</v>
      </c>
      <c r="H20" s="46">
        <v>33163175</v>
      </c>
      <c r="I20" s="42">
        <v>36925000</v>
      </c>
      <c r="J20" s="43">
        <v>42916000</v>
      </c>
      <c r="K20" s="45">
        <v>46703000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8574345</v>
      </c>
      <c r="C22" s="55">
        <f t="shared" ref="C22:K22" si="3">SUM(C19:C21)</f>
        <v>-15209270</v>
      </c>
      <c r="D22" s="56">
        <f t="shared" si="3"/>
        <v>19939501</v>
      </c>
      <c r="E22" s="54">
        <f t="shared" si="3"/>
        <v>63302039</v>
      </c>
      <c r="F22" s="55">
        <f t="shared" si="3"/>
        <v>50942797</v>
      </c>
      <c r="G22" s="57">
        <f t="shared" si="3"/>
        <v>50942797</v>
      </c>
      <c r="H22" s="58">
        <f t="shared" si="3"/>
        <v>43736018</v>
      </c>
      <c r="I22" s="54">
        <f t="shared" si="3"/>
        <v>75379657</v>
      </c>
      <c r="J22" s="55">
        <f t="shared" si="3"/>
        <v>81146546</v>
      </c>
      <c r="K22" s="57">
        <f t="shared" si="3"/>
        <v>86548874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8574345</v>
      </c>
      <c r="C24" s="37">
        <f t="shared" ref="C24:K24" si="4">SUM(C22:C23)</f>
        <v>-15209270</v>
      </c>
      <c r="D24" s="38">
        <f t="shared" si="4"/>
        <v>19939501</v>
      </c>
      <c r="E24" s="36">
        <f t="shared" si="4"/>
        <v>63302039</v>
      </c>
      <c r="F24" s="37">
        <f t="shared" si="4"/>
        <v>50942797</v>
      </c>
      <c r="G24" s="39">
        <f t="shared" si="4"/>
        <v>50942797</v>
      </c>
      <c r="H24" s="40">
        <f t="shared" si="4"/>
        <v>43736018</v>
      </c>
      <c r="I24" s="36">
        <f t="shared" si="4"/>
        <v>75379657</v>
      </c>
      <c r="J24" s="37">
        <f t="shared" si="4"/>
        <v>81146546</v>
      </c>
      <c r="K24" s="39">
        <f t="shared" si="4"/>
        <v>86548874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483820712</v>
      </c>
      <c r="C27" s="66">
        <v>517987302</v>
      </c>
      <c r="D27" s="67">
        <v>581883341</v>
      </c>
      <c r="E27" s="68">
        <v>49623456</v>
      </c>
      <c r="F27" s="66">
        <v>47029240</v>
      </c>
      <c r="G27" s="69">
        <v>47029240</v>
      </c>
      <c r="H27" s="70">
        <v>29003898</v>
      </c>
      <c r="I27" s="68">
        <v>35857401</v>
      </c>
      <c r="J27" s="66">
        <v>39182217</v>
      </c>
      <c r="K27" s="69">
        <v>42321413</v>
      </c>
    </row>
    <row r="28" spans="1:11" ht="13.5" x14ac:dyDescent="0.25">
      <c r="A28" s="71" t="s">
        <v>36</v>
      </c>
      <c r="B28" s="17">
        <v>29702479</v>
      </c>
      <c r="C28" s="17">
        <v>42296254</v>
      </c>
      <c r="D28" s="21">
        <v>92240258</v>
      </c>
      <c r="E28" s="22">
        <v>38619969</v>
      </c>
      <c r="F28" s="17">
        <v>36112710</v>
      </c>
      <c r="G28" s="23">
        <v>36112710</v>
      </c>
      <c r="H28" s="19">
        <v>0</v>
      </c>
      <c r="I28" s="22">
        <v>32108695</v>
      </c>
      <c r="J28" s="17">
        <v>38591000</v>
      </c>
      <c r="K28" s="23">
        <v>41703000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4173913</v>
      </c>
      <c r="F30" s="17">
        <v>4173913</v>
      </c>
      <c r="G30" s="23">
        <v>4173913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454118234</v>
      </c>
      <c r="C31" s="17">
        <v>475691048</v>
      </c>
      <c r="D31" s="21">
        <v>489643083</v>
      </c>
      <c r="E31" s="22">
        <v>6829574</v>
      </c>
      <c r="F31" s="17">
        <v>6742617</v>
      </c>
      <c r="G31" s="23">
        <v>6742617</v>
      </c>
      <c r="H31" s="19">
        <v>0</v>
      </c>
      <c r="I31" s="22">
        <v>3748706</v>
      </c>
      <c r="J31" s="17">
        <v>591217</v>
      </c>
      <c r="K31" s="23">
        <v>618413</v>
      </c>
    </row>
    <row r="32" spans="1:11" ht="13.5" x14ac:dyDescent="0.25">
      <c r="A32" s="30" t="s">
        <v>39</v>
      </c>
      <c r="B32" s="66">
        <f>SUM(B28:B31)</f>
        <v>483820713</v>
      </c>
      <c r="C32" s="66">
        <f t="shared" ref="C32:K32" si="5">SUM(C28:C31)</f>
        <v>517987302</v>
      </c>
      <c r="D32" s="67">
        <f t="shared" si="5"/>
        <v>581883341</v>
      </c>
      <c r="E32" s="68">
        <f t="shared" si="5"/>
        <v>49623456</v>
      </c>
      <c r="F32" s="66">
        <f t="shared" si="5"/>
        <v>47029240</v>
      </c>
      <c r="G32" s="69">
        <f t="shared" si="5"/>
        <v>47029240</v>
      </c>
      <c r="H32" s="70">
        <f t="shared" si="5"/>
        <v>0</v>
      </c>
      <c r="I32" s="68">
        <f t="shared" si="5"/>
        <v>35857401</v>
      </c>
      <c r="J32" s="66">
        <f t="shared" si="5"/>
        <v>39182217</v>
      </c>
      <c r="K32" s="69">
        <f t="shared" si="5"/>
        <v>42321413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78341183</v>
      </c>
      <c r="C35" s="17">
        <v>49558351</v>
      </c>
      <c r="D35" s="21">
        <v>55549617</v>
      </c>
      <c r="E35" s="22">
        <v>59520050</v>
      </c>
      <c r="F35" s="17">
        <v>74781393</v>
      </c>
      <c r="G35" s="23">
        <v>74781393</v>
      </c>
      <c r="H35" s="19">
        <v>23632396</v>
      </c>
      <c r="I35" s="22">
        <v>105286058</v>
      </c>
      <c r="J35" s="17">
        <v>61930656</v>
      </c>
      <c r="K35" s="23">
        <v>83512539</v>
      </c>
    </row>
    <row r="36" spans="1:11" ht="13.5" x14ac:dyDescent="0.25">
      <c r="A36" s="20" t="s">
        <v>42</v>
      </c>
      <c r="B36" s="17">
        <v>349565771</v>
      </c>
      <c r="C36" s="17">
        <v>352744187</v>
      </c>
      <c r="D36" s="21">
        <v>399418169</v>
      </c>
      <c r="E36" s="22">
        <v>467519157</v>
      </c>
      <c r="F36" s="17">
        <v>428447414</v>
      </c>
      <c r="G36" s="23">
        <v>428447414</v>
      </c>
      <c r="H36" s="19">
        <v>12267548</v>
      </c>
      <c r="I36" s="22">
        <v>418275575</v>
      </c>
      <c r="J36" s="17">
        <v>21399821</v>
      </c>
      <c r="K36" s="23">
        <v>23771067</v>
      </c>
    </row>
    <row r="37" spans="1:11" ht="13.5" x14ac:dyDescent="0.25">
      <c r="A37" s="20" t="s">
        <v>43</v>
      </c>
      <c r="B37" s="17">
        <v>99182463</v>
      </c>
      <c r="C37" s="17">
        <v>90419880</v>
      </c>
      <c r="D37" s="21">
        <v>112636441</v>
      </c>
      <c r="E37" s="22">
        <v>92728202</v>
      </c>
      <c r="F37" s="17">
        <v>109858922</v>
      </c>
      <c r="G37" s="23">
        <v>109858922</v>
      </c>
      <c r="H37" s="19">
        <v>-5331670</v>
      </c>
      <c r="I37" s="22">
        <v>67936625</v>
      </c>
      <c r="J37" s="17">
        <v>39332205</v>
      </c>
      <c r="K37" s="23">
        <v>32007451</v>
      </c>
    </row>
    <row r="38" spans="1:11" ht="13.5" x14ac:dyDescent="0.25">
      <c r="A38" s="20" t="s">
        <v>44</v>
      </c>
      <c r="B38" s="17">
        <v>4279528</v>
      </c>
      <c r="C38" s="17">
        <v>3474017</v>
      </c>
      <c r="D38" s="21">
        <v>8145457</v>
      </c>
      <c r="E38" s="22">
        <v>15127852</v>
      </c>
      <c r="F38" s="17">
        <v>20717793</v>
      </c>
      <c r="G38" s="23">
        <v>20717793</v>
      </c>
      <c r="H38" s="19">
        <v>-2326667</v>
      </c>
      <c r="I38" s="22">
        <v>20717793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315870618</v>
      </c>
      <c r="C39" s="17">
        <v>323617911</v>
      </c>
      <c r="D39" s="21">
        <v>312677623</v>
      </c>
      <c r="E39" s="22">
        <v>420052718</v>
      </c>
      <c r="F39" s="17">
        <v>376521657</v>
      </c>
      <c r="G39" s="23">
        <v>376521657</v>
      </c>
      <c r="H39" s="19">
        <v>-177737</v>
      </c>
      <c r="I39" s="22">
        <v>435107215</v>
      </c>
      <c r="J39" s="17">
        <v>44217722</v>
      </c>
      <c r="K39" s="23">
        <v>75505700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-254500</v>
      </c>
      <c r="E42" s="22">
        <v>97322016</v>
      </c>
      <c r="F42" s="17">
        <v>54779623</v>
      </c>
      <c r="G42" s="23">
        <v>54779623</v>
      </c>
      <c r="H42" s="19">
        <v>47970931</v>
      </c>
      <c r="I42" s="22">
        <v>89563910</v>
      </c>
      <c r="J42" s="17">
        <v>90178348</v>
      </c>
      <c r="K42" s="23">
        <v>95454377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-50614109</v>
      </c>
      <c r="F43" s="17">
        <v>-48725207</v>
      </c>
      <c r="G43" s="23">
        <v>-48725207</v>
      </c>
      <c r="H43" s="19">
        <v>0</v>
      </c>
      <c r="I43" s="22">
        <v>-41236010</v>
      </c>
      <c r="J43" s="17">
        <v>-45059550</v>
      </c>
      <c r="K43" s="23">
        <v>-48669625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-822000</v>
      </c>
      <c r="F44" s="17">
        <v>-2288696</v>
      </c>
      <c r="G44" s="23">
        <v>-2288696</v>
      </c>
      <c r="H44" s="19">
        <v>0</v>
      </c>
      <c r="I44" s="22">
        <v>-2396264</v>
      </c>
      <c r="J44" s="17">
        <v>-2100000</v>
      </c>
      <c r="K44" s="23">
        <v>-2080000</v>
      </c>
    </row>
    <row r="45" spans="1:11" ht="13.5" x14ac:dyDescent="0.25">
      <c r="A45" s="30" t="s">
        <v>50</v>
      </c>
      <c r="B45" s="66">
        <v>1180</v>
      </c>
      <c r="C45" s="66">
        <v>15837898</v>
      </c>
      <c r="D45" s="67">
        <v>15618097</v>
      </c>
      <c r="E45" s="68">
        <v>51027907</v>
      </c>
      <c r="F45" s="66">
        <v>4187917</v>
      </c>
      <c r="G45" s="69">
        <v>4187917</v>
      </c>
      <c r="H45" s="70">
        <v>47839312</v>
      </c>
      <c r="I45" s="68">
        <v>49986176</v>
      </c>
      <c r="J45" s="66">
        <v>46524562</v>
      </c>
      <c r="K45" s="69">
        <v>67173993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14060013</v>
      </c>
      <c r="C48" s="17">
        <v>-12799345</v>
      </c>
      <c r="D48" s="21">
        <v>-143573</v>
      </c>
      <c r="E48" s="22">
        <v>46037907</v>
      </c>
      <c r="F48" s="17">
        <v>4054540</v>
      </c>
      <c r="G48" s="23">
        <v>4054540</v>
      </c>
      <c r="H48" s="19">
        <v>24295756</v>
      </c>
      <c r="I48" s="22">
        <v>50144569</v>
      </c>
      <c r="J48" s="17">
        <v>46690244</v>
      </c>
      <c r="K48" s="23">
        <v>67347135</v>
      </c>
    </row>
    <row r="49" spans="1:11" ht="13.5" x14ac:dyDescent="0.25">
      <c r="A49" s="20" t="s">
        <v>53</v>
      </c>
      <c r="B49" s="17">
        <f>+B75</f>
        <v>87314658</v>
      </c>
      <c r="C49" s="17">
        <f t="shared" ref="C49:K49" si="6">+C75</f>
        <v>79446559</v>
      </c>
      <c r="D49" s="21">
        <f t="shared" si="6"/>
        <v>101425086</v>
      </c>
      <c r="E49" s="22">
        <f t="shared" si="6"/>
        <v>60016729.958975241</v>
      </c>
      <c r="F49" s="17">
        <f t="shared" si="6"/>
        <v>37220376.504182905</v>
      </c>
      <c r="G49" s="23">
        <f t="shared" si="6"/>
        <v>37220376.504182905</v>
      </c>
      <c r="H49" s="19">
        <f t="shared" si="6"/>
        <v>2391026</v>
      </c>
      <c r="I49" s="22">
        <f t="shared" si="6"/>
        <v>289947.58066787571</v>
      </c>
      <c r="J49" s="17">
        <f t="shared" si="6"/>
        <v>12748697.579632327</v>
      </c>
      <c r="K49" s="23">
        <f t="shared" si="6"/>
        <v>4844763.0285410509</v>
      </c>
    </row>
    <row r="50" spans="1:11" ht="13.5" x14ac:dyDescent="0.25">
      <c r="A50" s="30" t="s">
        <v>54</v>
      </c>
      <c r="B50" s="66">
        <f>+B48-B49</f>
        <v>-73254645</v>
      </c>
      <c r="C50" s="66">
        <f t="shared" ref="C50:K50" si="7">+C48-C49</f>
        <v>-92245904</v>
      </c>
      <c r="D50" s="67">
        <f t="shared" si="7"/>
        <v>-101568659</v>
      </c>
      <c r="E50" s="68">
        <f t="shared" si="7"/>
        <v>-13978822.958975241</v>
      </c>
      <c r="F50" s="66">
        <f t="shared" si="7"/>
        <v>-33165836.504182905</v>
      </c>
      <c r="G50" s="69">
        <f t="shared" si="7"/>
        <v>-33165836.504182905</v>
      </c>
      <c r="H50" s="70">
        <f t="shared" si="7"/>
        <v>21904730</v>
      </c>
      <c r="I50" s="68">
        <f t="shared" si="7"/>
        <v>49854621.419332124</v>
      </c>
      <c r="J50" s="66">
        <f t="shared" si="7"/>
        <v>33941546.420367673</v>
      </c>
      <c r="K50" s="69">
        <f t="shared" si="7"/>
        <v>62502371.971458949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317338579</v>
      </c>
      <c r="C53" s="17">
        <v>327501746</v>
      </c>
      <c r="D53" s="21">
        <v>320626086</v>
      </c>
      <c r="E53" s="22">
        <v>434288318</v>
      </c>
      <c r="F53" s="17">
        <v>395986878</v>
      </c>
      <c r="G53" s="23">
        <v>395986878</v>
      </c>
      <c r="H53" s="19">
        <v>-21223890</v>
      </c>
      <c r="I53" s="22">
        <v>385732097</v>
      </c>
      <c r="J53" s="17">
        <v>-17191179</v>
      </c>
      <c r="K53" s="23">
        <v>-17931933</v>
      </c>
    </row>
    <row r="54" spans="1:11" ht="13.5" x14ac:dyDescent="0.25">
      <c r="A54" s="20" t="s">
        <v>57</v>
      </c>
      <c r="B54" s="17">
        <v>21093895</v>
      </c>
      <c r="C54" s="17">
        <v>24606400</v>
      </c>
      <c r="D54" s="21">
        <v>19922844</v>
      </c>
      <c r="E54" s="22">
        <v>15000000</v>
      </c>
      <c r="F54" s="17">
        <v>18000000</v>
      </c>
      <c r="G54" s="23">
        <v>18000000</v>
      </c>
      <c r="H54" s="19">
        <v>19063549</v>
      </c>
      <c r="I54" s="22">
        <v>17000000</v>
      </c>
      <c r="J54" s="17">
        <v>17782396</v>
      </c>
      <c r="K54" s="23">
        <v>18600387</v>
      </c>
    </row>
    <row r="55" spans="1:11" ht="13.5" x14ac:dyDescent="0.25">
      <c r="A55" s="20" t="s">
        <v>58</v>
      </c>
      <c r="B55" s="17">
        <v>451077076</v>
      </c>
      <c r="C55" s="17">
        <v>474255354</v>
      </c>
      <c r="D55" s="21">
        <v>494797594</v>
      </c>
      <c r="E55" s="22">
        <v>0</v>
      </c>
      <c r="F55" s="17">
        <v>4959280</v>
      </c>
      <c r="G55" s="23">
        <v>4959280</v>
      </c>
      <c r="H55" s="19">
        <v>8563875</v>
      </c>
      <c r="I55" s="22">
        <v>17447758</v>
      </c>
      <c r="J55" s="17">
        <v>38591000</v>
      </c>
      <c r="K55" s="23">
        <v>41703000</v>
      </c>
    </row>
    <row r="56" spans="1:11" ht="13.5" x14ac:dyDescent="0.25">
      <c r="A56" s="20" t="s">
        <v>59</v>
      </c>
      <c r="B56" s="17">
        <v>16182820</v>
      </c>
      <c r="C56" s="17">
        <v>18742962</v>
      </c>
      <c r="D56" s="21">
        <v>24443658</v>
      </c>
      <c r="E56" s="22">
        <v>6556522</v>
      </c>
      <c r="F56" s="17">
        <v>16914067</v>
      </c>
      <c r="G56" s="23">
        <v>16914067</v>
      </c>
      <c r="H56" s="19">
        <v>23705157</v>
      </c>
      <c r="I56" s="22">
        <v>7120869</v>
      </c>
      <c r="J56" s="17">
        <v>7448429</v>
      </c>
      <c r="K56" s="23">
        <v>7791058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613807</v>
      </c>
      <c r="C60" s="17">
        <v>369162</v>
      </c>
      <c r="D60" s="21">
        <v>92572</v>
      </c>
      <c r="E60" s="22">
        <v>682222</v>
      </c>
      <c r="F60" s="17">
        <v>682218</v>
      </c>
      <c r="G60" s="23">
        <v>682218</v>
      </c>
      <c r="H60" s="19">
        <v>109028</v>
      </c>
      <c r="I60" s="22">
        <v>724955</v>
      </c>
      <c r="J60" s="17">
        <v>758302</v>
      </c>
      <c r="K60" s="23">
        <v>793184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1.5762111272969253</v>
      </c>
      <c r="F70" s="5">
        <f t="shared" si="8"/>
        <v>0.86812130929630293</v>
      </c>
      <c r="G70" s="5">
        <f t="shared" si="8"/>
        <v>0.86812130929630293</v>
      </c>
      <c r="H70" s="5">
        <f t="shared" si="8"/>
        <v>0</v>
      </c>
      <c r="I70" s="5">
        <f t="shared" si="8"/>
        <v>1.03303099486976</v>
      </c>
      <c r="J70" s="5">
        <f t="shared" si="8"/>
        <v>0.87138243432982521</v>
      </c>
      <c r="K70" s="5">
        <f t="shared" si="8"/>
        <v>0.8713703126265131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55341255</v>
      </c>
      <c r="F71" s="2">
        <f t="shared" si="9"/>
        <v>31946477</v>
      </c>
      <c r="G71" s="2">
        <f t="shared" si="9"/>
        <v>31946477</v>
      </c>
      <c r="H71" s="2">
        <f t="shared" si="9"/>
        <v>0</v>
      </c>
      <c r="I71" s="2">
        <f t="shared" si="9"/>
        <v>38343592</v>
      </c>
      <c r="J71" s="2">
        <f t="shared" si="9"/>
        <v>33831396</v>
      </c>
      <c r="K71" s="2">
        <f t="shared" si="9"/>
        <v>35385003</v>
      </c>
    </row>
    <row r="72" spans="1:11" hidden="1" x14ac:dyDescent="0.2">
      <c r="A72" s="1" t="s">
        <v>136</v>
      </c>
      <c r="B72" s="2">
        <f>+B77</f>
        <v>28819687</v>
      </c>
      <c r="C72" s="2">
        <f t="shared" ref="C72:K72" si="10">+C77</f>
        <v>31091546</v>
      </c>
      <c r="D72" s="2">
        <f t="shared" si="10"/>
        <v>35603421</v>
      </c>
      <c r="E72" s="2">
        <f t="shared" si="10"/>
        <v>35110306</v>
      </c>
      <c r="F72" s="2">
        <f t="shared" si="10"/>
        <v>36799554</v>
      </c>
      <c r="G72" s="2">
        <f t="shared" si="10"/>
        <v>36799554</v>
      </c>
      <c r="H72" s="2">
        <f t="shared" si="10"/>
        <v>35814581</v>
      </c>
      <c r="I72" s="2">
        <f t="shared" si="10"/>
        <v>37117562</v>
      </c>
      <c r="J72" s="2">
        <f t="shared" si="10"/>
        <v>38824969</v>
      </c>
      <c r="K72" s="2">
        <f t="shared" si="10"/>
        <v>40608456</v>
      </c>
    </row>
    <row r="73" spans="1:11" hidden="1" x14ac:dyDescent="0.2">
      <c r="A73" s="1" t="s">
        <v>137</v>
      </c>
      <c r="B73" s="2">
        <f>+B74</f>
        <v>-1984475.1666666679</v>
      </c>
      <c r="C73" s="2">
        <f t="shared" ref="C73:K73" si="11">+(C78+C80+C81+C82)-(B78+B80+B81+B82)</f>
        <v>-5044678</v>
      </c>
      <c r="D73" s="2">
        <f t="shared" si="11"/>
        <v>-7902493</v>
      </c>
      <c r="E73" s="2">
        <f t="shared" si="11"/>
        <v>-29121525</v>
      </c>
      <c r="F73" s="2">
        <f>+(F78+F80+F81+F82)-(D78+D80+D81+D82)</f>
        <v>-1968307</v>
      </c>
      <c r="G73" s="2">
        <f>+(G78+G80+G81+G82)-(D78+D80+D81+D82)</f>
        <v>-1968307</v>
      </c>
      <c r="H73" s="2">
        <f>+(H78+H80+H81+H82)-(D78+D80+D81+D82)</f>
        <v>-34833963</v>
      </c>
      <c r="I73" s="2">
        <f>+(I78+I80+I81+I82)-(E78+E80+E81+E82)</f>
        <v>20123493</v>
      </c>
      <c r="J73" s="2">
        <f t="shared" si="11"/>
        <v>-29705955</v>
      </c>
      <c r="K73" s="2">
        <f t="shared" si="11"/>
        <v>233476</v>
      </c>
    </row>
    <row r="74" spans="1:11" hidden="1" x14ac:dyDescent="0.2">
      <c r="A74" s="1" t="s">
        <v>138</v>
      </c>
      <c r="B74" s="2">
        <f>+TREND(C74:E74)</f>
        <v>-1984475.1666666679</v>
      </c>
      <c r="C74" s="2">
        <f>+C73</f>
        <v>-5044678</v>
      </c>
      <c r="D74" s="2">
        <f t="shared" ref="D74:K74" si="12">+D73</f>
        <v>-7902493</v>
      </c>
      <c r="E74" s="2">
        <f t="shared" si="12"/>
        <v>-29121525</v>
      </c>
      <c r="F74" s="2">
        <f t="shared" si="12"/>
        <v>-1968307</v>
      </c>
      <c r="G74" s="2">
        <f t="shared" si="12"/>
        <v>-1968307</v>
      </c>
      <c r="H74" s="2">
        <f t="shared" si="12"/>
        <v>-34833963</v>
      </c>
      <c r="I74" s="2">
        <f t="shared" si="12"/>
        <v>20123493</v>
      </c>
      <c r="J74" s="2">
        <f t="shared" si="12"/>
        <v>-29705955</v>
      </c>
      <c r="K74" s="2">
        <f t="shared" si="12"/>
        <v>233476</v>
      </c>
    </row>
    <row r="75" spans="1:11" hidden="1" x14ac:dyDescent="0.2">
      <c r="A75" s="1" t="s">
        <v>139</v>
      </c>
      <c r="B75" s="2">
        <f>+B84-(((B80+B81+B82+B78)*B70)-B79)</f>
        <v>87314658</v>
      </c>
      <c r="C75" s="2">
        <f t="shared" ref="C75:K75" si="13">+C84-(((C80+C81+C82+C78)*C70)-C79)</f>
        <v>79446559</v>
      </c>
      <c r="D75" s="2">
        <f t="shared" si="13"/>
        <v>101425086</v>
      </c>
      <c r="E75" s="2">
        <f t="shared" si="13"/>
        <v>60016729.958975241</v>
      </c>
      <c r="F75" s="2">
        <f t="shared" si="13"/>
        <v>37220376.504182905</v>
      </c>
      <c r="G75" s="2">
        <f t="shared" si="13"/>
        <v>37220376.504182905</v>
      </c>
      <c r="H75" s="2">
        <f t="shared" si="13"/>
        <v>2391026</v>
      </c>
      <c r="I75" s="2">
        <f t="shared" si="13"/>
        <v>289947.58066787571</v>
      </c>
      <c r="J75" s="2">
        <f t="shared" si="13"/>
        <v>12748697.579632327</v>
      </c>
      <c r="K75" s="2">
        <f t="shared" si="13"/>
        <v>4844763.0285410509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28819687</v>
      </c>
      <c r="C77" s="3">
        <v>31091546</v>
      </c>
      <c r="D77" s="3">
        <v>35603421</v>
      </c>
      <c r="E77" s="3">
        <v>35110306</v>
      </c>
      <c r="F77" s="3">
        <v>36799554</v>
      </c>
      <c r="G77" s="3">
        <v>36799554</v>
      </c>
      <c r="H77" s="3">
        <v>35814581</v>
      </c>
      <c r="I77" s="3">
        <v>37117562</v>
      </c>
      <c r="J77" s="3">
        <v>38824969</v>
      </c>
      <c r="K77" s="3">
        <v>40608456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2327199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66681057</v>
      </c>
      <c r="C79" s="3">
        <v>71465874</v>
      </c>
      <c r="D79" s="3">
        <v>98370391</v>
      </c>
      <c r="E79" s="3">
        <v>14834968</v>
      </c>
      <c r="F79" s="3">
        <v>108467805</v>
      </c>
      <c r="G79" s="3">
        <v>108467805</v>
      </c>
      <c r="H79" s="3">
        <v>-31237869</v>
      </c>
      <c r="I79" s="3">
        <v>66928988</v>
      </c>
      <c r="J79" s="3">
        <v>38459406</v>
      </c>
      <c r="K79" s="3">
        <v>31962023</v>
      </c>
    </row>
    <row r="80" spans="1:11" hidden="1" x14ac:dyDescent="0.2">
      <c r="A80" s="1" t="s">
        <v>71</v>
      </c>
      <c r="B80" s="3">
        <v>12262816</v>
      </c>
      <c r="C80" s="3">
        <v>13687355</v>
      </c>
      <c r="D80" s="3">
        <v>15754735</v>
      </c>
      <c r="E80" s="3">
        <v>6189524</v>
      </c>
      <c r="F80" s="3">
        <v>10476741</v>
      </c>
      <c r="G80" s="3">
        <v>10476741</v>
      </c>
      <c r="H80" s="3">
        <v>1079370</v>
      </c>
      <c r="I80" s="3">
        <v>11102665</v>
      </c>
      <c r="J80" s="3">
        <v>935756</v>
      </c>
      <c r="K80" s="3">
        <v>978878</v>
      </c>
    </row>
    <row r="81" spans="1:11" hidden="1" x14ac:dyDescent="0.2">
      <c r="A81" s="1" t="s">
        <v>72</v>
      </c>
      <c r="B81" s="3">
        <v>44462218</v>
      </c>
      <c r="C81" s="3">
        <v>37993001</v>
      </c>
      <c r="D81" s="3">
        <v>28023128</v>
      </c>
      <c r="E81" s="3">
        <v>8466814</v>
      </c>
      <c r="F81" s="3">
        <v>31332815</v>
      </c>
      <c r="G81" s="3">
        <v>31332815</v>
      </c>
      <c r="H81" s="3">
        <v>5537331</v>
      </c>
      <c r="I81" s="3">
        <v>23677166</v>
      </c>
      <c r="J81" s="3">
        <v>4138120</v>
      </c>
      <c r="K81" s="3">
        <v>4328474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55341255</v>
      </c>
      <c r="F83" s="3">
        <v>31946477</v>
      </c>
      <c r="G83" s="3">
        <v>31946477</v>
      </c>
      <c r="H83" s="3">
        <v>0</v>
      </c>
      <c r="I83" s="3">
        <v>38343592</v>
      </c>
      <c r="J83" s="3">
        <v>33831396</v>
      </c>
      <c r="K83" s="3">
        <v>35385003</v>
      </c>
    </row>
    <row r="84" spans="1:11" hidden="1" x14ac:dyDescent="0.2">
      <c r="A84" s="1" t="s">
        <v>75</v>
      </c>
      <c r="B84" s="3">
        <v>20633601</v>
      </c>
      <c r="C84" s="3">
        <v>7980685</v>
      </c>
      <c r="D84" s="3">
        <v>3054695</v>
      </c>
      <c r="E84" s="3">
        <v>68283245</v>
      </c>
      <c r="F84" s="3">
        <v>-34951662</v>
      </c>
      <c r="G84" s="3">
        <v>-34951662</v>
      </c>
      <c r="H84" s="3">
        <v>33628895</v>
      </c>
      <c r="I84" s="3">
        <v>-30710397</v>
      </c>
      <c r="J84" s="3">
        <v>-21289422</v>
      </c>
      <c r="K84" s="3">
        <v>-22492591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101199941</v>
      </c>
      <c r="C5" s="17">
        <v>100047553</v>
      </c>
      <c r="D5" s="21">
        <v>112470596</v>
      </c>
      <c r="E5" s="22">
        <v>115343331</v>
      </c>
      <c r="F5" s="17">
        <v>115343331</v>
      </c>
      <c r="G5" s="23">
        <v>115343331</v>
      </c>
      <c r="H5" s="19">
        <v>109381430</v>
      </c>
      <c r="I5" s="22">
        <v>130555000</v>
      </c>
      <c r="J5" s="17">
        <v>131138066</v>
      </c>
      <c r="K5" s="23">
        <v>137170417</v>
      </c>
    </row>
    <row r="6" spans="1:11" ht="13.5" x14ac:dyDescent="0.25">
      <c r="A6" s="20" t="s">
        <v>18</v>
      </c>
      <c r="B6" s="17">
        <v>71248350</v>
      </c>
      <c r="C6" s="17">
        <v>74830225</v>
      </c>
      <c r="D6" s="21">
        <v>74780788</v>
      </c>
      <c r="E6" s="22">
        <v>103517823</v>
      </c>
      <c r="F6" s="17">
        <v>103517823</v>
      </c>
      <c r="G6" s="23">
        <v>103517823</v>
      </c>
      <c r="H6" s="19">
        <v>85851144</v>
      </c>
      <c r="I6" s="22">
        <v>109184519</v>
      </c>
      <c r="J6" s="17">
        <v>114207007</v>
      </c>
      <c r="K6" s="23">
        <v>119460529</v>
      </c>
    </row>
    <row r="7" spans="1:11" ht="13.5" x14ac:dyDescent="0.25">
      <c r="A7" s="20" t="s">
        <v>19</v>
      </c>
      <c r="B7" s="17">
        <v>508112</v>
      </c>
      <c r="C7" s="17">
        <v>648008</v>
      </c>
      <c r="D7" s="21">
        <v>1965911</v>
      </c>
      <c r="E7" s="22">
        <v>1258000</v>
      </c>
      <c r="F7" s="17">
        <v>1758000</v>
      </c>
      <c r="G7" s="23">
        <v>1758000</v>
      </c>
      <c r="H7" s="19">
        <v>2310979</v>
      </c>
      <c r="I7" s="22">
        <v>2100000</v>
      </c>
      <c r="J7" s="17">
        <v>2196600</v>
      </c>
      <c r="K7" s="23">
        <v>2297644</v>
      </c>
    </row>
    <row r="8" spans="1:11" ht="13.5" x14ac:dyDescent="0.25">
      <c r="A8" s="20" t="s">
        <v>20</v>
      </c>
      <c r="B8" s="17">
        <v>222144000</v>
      </c>
      <c r="C8" s="17">
        <v>192787983</v>
      </c>
      <c r="D8" s="21">
        <v>211163000</v>
      </c>
      <c r="E8" s="22">
        <v>221071000</v>
      </c>
      <c r="F8" s="17">
        <v>220865000</v>
      </c>
      <c r="G8" s="23">
        <v>220865000</v>
      </c>
      <c r="H8" s="19">
        <v>221065028</v>
      </c>
      <c r="I8" s="22">
        <v>229483000</v>
      </c>
      <c r="J8" s="17">
        <v>224863000</v>
      </c>
      <c r="K8" s="23">
        <v>213625000</v>
      </c>
    </row>
    <row r="9" spans="1:11" ht="13.5" x14ac:dyDescent="0.25">
      <c r="A9" s="20" t="s">
        <v>21</v>
      </c>
      <c r="B9" s="17">
        <v>8586477</v>
      </c>
      <c r="C9" s="17">
        <v>5732624</v>
      </c>
      <c r="D9" s="21">
        <v>7008688</v>
      </c>
      <c r="E9" s="22">
        <v>24938511</v>
      </c>
      <c r="F9" s="17">
        <v>30137481</v>
      </c>
      <c r="G9" s="23">
        <v>30137481</v>
      </c>
      <c r="H9" s="19">
        <v>7175316</v>
      </c>
      <c r="I9" s="22">
        <v>32891999</v>
      </c>
      <c r="J9" s="17">
        <v>24805087</v>
      </c>
      <c r="K9" s="23">
        <v>26694186</v>
      </c>
    </row>
    <row r="10" spans="1:11" ht="25.5" x14ac:dyDescent="0.2">
      <c r="A10" s="24" t="s">
        <v>130</v>
      </c>
      <c r="B10" s="25">
        <f>SUM(B5:B9)</f>
        <v>403686880</v>
      </c>
      <c r="C10" s="26">
        <f t="shared" ref="C10:K10" si="0">SUM(C5:C9)</f>
        <v>374046393</v>
      </c>
      <c r="D10" s="27">
        <f t="shared" si="0"/>
        <v>407388983</v>
      </c>
      <c r="E10" s="25">
        <f t="shared" si="0"/>
        <v>466128665</v>
      </c>
      <c r="F10" s="26">
        <f t="shared" si="0"/>
        <v>471621635</v>
      </c>
      <c r="G10" s="28">
        <f t="shared" si="0"/>
        <v>471621635</v>
      </c>
      <c r="H10" s="29">
        <f t="shared" si="0"/>
        <v>425783897</v>
      </c>
      <c r="I10" s="25">
        <f t="shared" si="0"/>
        <v>504214518</v>
      </c>
      <c r="J10" s="26">
        <f t="shared" si="0"/>
        <v>497209760</v>
      </c>
      <c r="K10" s="28">
        <f t="shared" si="0"/>
        <v>499247776</v>
      </c>
    </row>
    <row r="11" spans="1:11" ht="13.5" x14ac:dyDescent="0.25">
      <c r="A11" s="20" t="s">
        <v>22</v>
      </c>
      <c r="B11" s="17">
        <v>147268294</v>
      </c>
      <c r="C11" s="17">
        <v>155484338</v>
      </c>
      <c r="D11" s="21">
        <v>156452604</v>
      </c>
      <c r="E11" s="22">
        <v>171262304</v>
      </c>
      <c r="F11" s="17">
        <v>171262604</v>
      </c>
      <c r="G11" s="23">
        <v>171262604</v>
      </c>
      <c r="H11" s="19">
        <v>137390893</v>
      </c>
      <c r="I11" s="22">
        <v>179654473</v>
      </c>
      <c r="J11" s="17">
        <v>187918582</v>
      </c>
      <c r="K11" s="23">
        <v>196562836</v>
      </c>
    </row>
    <row r="12" spans="1:11" ht="13.5" x14ac:dyDescent="0.25">
      <c r="A12" s="20" t="s">
        <v>23</v>
      </c>
      <c r="B12" s="17">
        <v>17093004</v>
      </c>
      <c r="C12" s="17">
        <v>16834576</v>
      </c>
      <c r="D12" s="21">
        <v>17022236</v>
      </c>
      <c r="E12" s="22">
        <v>17614528</v>
      </c>
      <c r="F12" s="17">
        <v>17915528</v>
      </c>
      <c r="G12" s="23">
        <v>17915528</v>
      </c>
      <c r="H12" s="19">
        <v>14793398</v>
      </c>
      <c r="I12" s="22">
        <v>17915528</v>
      </c>
      <c r="J12" s="17">
        <v>18739642</v>
      </c>
      <c r="K12" s="23">
        <v>19601668</v>
      </c>
    </row>
    <row r="13" spans="1:11" ht="13.5" x14ac:dyDescent="0.25">
      <c r="A13" s="20" t="s">
        <v>24</v>
      </c>
      <c r="B13" s="17">
        <v>31137279</v>
      </c>
      <c r="C13" s="17">
        <v>27284914</v>
      </c>
      <c r="D13" s="21">
        <v>64058307</v>
      </c>
      <c r="E13" s="22">
        <v>21425001</v>
      </c>
      <c r="F13" s="17">
        <v>57878122</v>
      </c>
      <c r="G13" s="23">
        <v>57878122</v>
      </c>
      <c r="H13" s="19">
        <v>54769690</v>
      </c>
      <c r="I13" s="22">
        <v>58138992</v>
      </c>
      <c r="J13" s="17">
        <v>60813385</v>
      </c>
      <c r="K13" s="23">
        <v>63610801</v>
      </c>
    </row>
    <row r="14" spans="1:11" ht="13.5" x14ac:dyDescent="0.25">
      <c r="A14" s="20" t="s">
        <v>25</v>
      </c>
      <c r="B14" s="17">
        <v>1442694</v>
      </c>
      <c r="C14" s="17">
        <v>18592</v>
      </c>
      <c r="D14" s="21">
        <v>8235095</v>
      </c>
      <c r="E14" s="22">
        <v>1000000</v>
      </c>
      <c r="F14" s="17">
        <v>1000000</v>
      </c>
      <c r="G14" s="23">
        <v>1000000</v>
      </c>
      <c r="H14" s="19">
        <v>-1736099</v>
      </c>
      <c r="I14" s="22">
        <v>1200000</v>
      </c>
      <c r="J14" s="17">
        <v>1200000</v>
      </c>
      <c r="K14" s="23">
        <v>1300000</v>
      </c>
    </row>
    <row r="15" spans="1:11" ht="13.5" x14ac:dyDescent="0.25">
      <c r="A15" s="20" t="s">
        <v>26</v>
      </c>
      <c r="B15" s="17">
        <v>103934349</v>
      </c>
      <c r="C15" s="17">
        <v>118630414</v>
      </c>
      <c r="D15" s="21">
        <v>120239853</v>
      </c>
      <c r="E15" s="22">
        <v>126518355</v>
      </c>
      <c r="F15" s="17">
        <v>148072624</v>
      </c>
      <c r="G15" s="23">
        <v>148072624</v>
      </c>
      <c r="H15" s="19">
        <v>122540951</v>
      </c>
      <c r="I15" s="22">
        <v>159764204</v>
      </c>
      <c r="J15" s="17">
        <v>165983290</v>
      </c>
      <c r="K15" s="23">
        <v>175204581</v>
      </c>
    </row>
    <row r="16" spans="1:11" ht="13.5" x14ac:dyDescent="0.25">
      <c r="A16" s="20" t="s">
        <v>27</v>
      </c>
      <c r="B16" s="17">
        <v>922676</v>
      </c>
      <c r="C16" s="17">
        <v>0</v>
      </c>
      <c r="D16" s="21">
        <v>524036</v>
      </c>
      <c r="E16" s="22">
        <v>0</v>
      </c>
      <c r="F16" s="17">
        <v>0</v>
      </c>
      <c r="G16" s="23">
        <v>0</v>
      </c>
      <c r="H16" s="19">
        <v>286388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96168520</v>
      </c>
      <c r="C17" s="17">
        <v>125928307</v>
      </c>
      <c r="D17" s="21">
        <v>143552128</v>
      </c>
      <c r="E17" s="22">
        <v>90012012</v>
      </c>
      <c r="F17" s="17">
        <v>143977256</v>
      </c>
      <c r="G17" s="23">
        <v>143977256</v>
      </c>
      <c r="H17" s="19">
        <v>134895203</v>
      </c>
      <c r="I17" s="22">
        <v>90146264</v>
      </c>
      <c r="J17" s="17">
        <v>79018563</v>
      </c>
      <c r="K17" s="23">
        <v>85603797</v>
      </c>
    </row>
    <row r="18" spans="1:11" ht="13.5" x14ac:dyDescent="0.25">
      <c r="A18" s="30" t="s">
        <v>29</v>
      </c>
      <c r="B18" s="31">
        <f>SUM(B11:B17)</f>
        <v>397966816</v>
      </c>
      <c r="C18" s="32">
        <f t="shared" ref="C18:K18" si="1">SUM(C11:C17)</f>
        <v>444181141</v>
      </c>
      <c r="D18" s="33">
        <f t="shared" si="1"/>
        <v>510084259</v>
      </c>
      <c r="E18" s="31">
        <f t="shared" si="1"/>
        <v>427832200</v>
      </c>
      <c r="F18" s="32">
        <f t="shared" si="1"/>
        <v>540106134</v>
      </c>
      <c r="G18" s="34">
        <f t="shared" si="1"/>
        <v>540106134</v>
      </c>
      <c r="H18" s="35">
        <f t="shared" si="1"/>
        <v>462940424</v>
      </c>
      <c r="I18" s="31">
        <f t="shared" si="1"/>
        <v>506819461</v>
      </c>
      <c r="J18" s="32">
        <f t="shared" si="1"/>
        <v>513673462</v>
      </c>
      <c r="K18" s="34">
        <f t="shared" si="1"/>
        <v>541883683</v>
      </c>
    </row>
    <row r="19" spans="1:11" ht="13.5" x14ac:dyDescent="0.25">
      <c r="A19" s="30" t="s">
        <v>30</v>
      </c>
      <c r="B19" s="36">
        <f>+B10-B18</f>
        <v>5720064</v>
      </c>
      <c r="C19" s="37">
        <f t="shared" ref="C19:K19" si="2">+C10-C18</f>
        <v>-70134748</v>
      </c>
      <c r="D19" s="38">
        <f t="shared" si="2"/>
        <v>-102695276</v>
      </c>
      <c r="E19" s="36">
        <f t="shared" si="2"/>
        <v>38296465</v>
      </c>
      <c r="F19" s="37">
        <f t="shared" si="2"/>
        <v>-68484499</v>
      </c>
      <c r="G19" s="39">
        <f t="shared" si="2"/>
        <v>-68484499</v>
      </c>
      <c r="H19" s="40">
        <f t="shared" si="2"/>
        <v>-37156527</v>
      </c>
      <c r="I19" s="36">
        <f t="shared" si="2"/>
        <v>-2604943</v>
      </c>
      <c r="J19" s="37">
        <f t="shared" si="2"/>
        <v>-16463702</v>
      </c>
      <c r="K19" s="39">
        <f t="shared" si="2"/>
        <v>-42635907</v>
      </c>
    </row>
    <row r="20" spans="1:11" ht="25.5" x14ac:dyDescent="0.2">
      <c r="A20" s="41" t="s">
        <v>31</v>
      </c>
      <c r="B20" s="42">
        <v>45336000</v>
      </c>
      <c r="C20" s="43">
        <v>52489000</v>
      </c>
      <c r="D20" s="44">
        <v>74888000</v>
      </c>
      <c r="E20" s="42">
        <v>36314000</v>
      </c>
      <c r="F20" s="43">
        <v>46885000</v>
      </c>
      <c r="G20" s="45">
        <v>46885000</v>
      </c>
      <c r="H20" s="46">
        <v>46884999</v>
      </c>
      <c r="I20" s="42">
        <v>35780000</v>
      </c>
      <c r="J20" s="43">
        <v>37390000</v>
      </c>
      <c r="K20" s="45">
        <v>40386000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51056064</v>
      </c>
      <c r="C22" s="55">
        <f t="shared" ref="C22:K22" si="3">SUM(C19:C21)</f>
        <v>-17645748</v>
      </c>
      <c r="D22" s="56">
        <f t="shared" si="3"/>
        <v>-27807276</v>
      </c>
      <c r="E22" s="54">
        <f t="shared" si="3"/>
        <v>74610465</v>
      </c>
      <c r="F22" s="55">
        <f t="shared" si="3"/>
        <v>-21599499</v>
      </c>
      <c r="G22" s="57">
        <f t="shared" si="3"/>
        <v>-21599499</v>
      </c>
      <c r="H22" s="58">
        <f t="shared" si="3"/>
        <v>9728472</v>
      </c>
      <c r="I22" s="54">
        <f t="shared" si="3"/>
        <v>33175057</v>
      </c>
      <c r="J22" s="55">
        <f t="shared" si="3"/>
        <v>20926298</v>
      </c>
      <c r="K22" s="57">
        <f t="shared" si="3"/>
        <v>-2249907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51056064</v>
      </c>
      <c r="C24" s="37">
        <f t="shared" ref="C24:K24" si="4">SUM(C22:C23)</f>
        <v>-17645748</v>
      </c>
      <c r="D24" s="38">
        <f t="shared" si="4"/>
        <v>-27807276</v>
      </c>
      <c r="E24" s="36">
        <f t="shared" si="4"/>
        <v>74610465</v>
      </c>
      <c r="F24" s="37">
        <f t="shared" si="4"/>
        <v>-21599499</v>
      </c>
      <c r="G24" s="39">
        <f t="shared" si="4"/>
        <v>-21599499</v>
      </c>
      <c r="H24" s="40">
        <f t="shared" si="4"/>
        <v>9728472</v>
      </c>
      <c r="I24" s="36">
        <f t="shared" si="4"/>
        <v>33175057</v>
      </c>
      <c r="J24" s="37">
        <f t="shared" si="4"/>
        <v>20926298</v>
      </c>
      <c r="K24" s="39">
        <f t="shared" si="4"/>
        <v>-2249907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65484522</v>
      </c>
      <c r="C27" s="66">
        <v>96177016</v>
      </c>
      <c r="D27" s="67">
        <v>164323341</v>
      </c>
      <c r="E27" s="68">
        <v>40775831</v>
      </c>
      <c r="F27" s="66">
        <v>53302031</v>
      </c>
      <c r="G27" s="69">
        <v>53302031</v>
      </c>
      <c r="H27" s="70">
        <v>43222376</v>
      </c>
      <c r="I27" s="68">
        <v>43760520</v>
      </c>
      <c r="J27" s="66">
        <v>29333038</v>
      </c>
      <c r="K27" s="69">
        <v>30682358</v>
      </c>
    </row>
    <row r="28" spans="1:11" ht="13.5" x14ac:dyDescent="0.25">
      <c r="A28" s="71" t="s">
        <v>36</v>
      </c>
      <c r="B28" s="17">
        <v>60851978</v>
      </c>
      <c r="C28" s="17">
        <v>90233881</v>
      </c>
      <c r="D28" s="21">
        <v>156596862</v>
      </c>
      <c r="E28" s="22">
        <v>29998522</v>
      </c>
      <c r="F28" s="17">
        <v>39766722</v>
      </c>
      <c r="G28" s="23">
        <v>39766722</v>
      </c>
      <c r="H28" s="19">
        <v>0</v>
      </c>
      <c r="I28" s="22">
        <v>37490798</v>
      </c>
      <c r="J28" s="17">
        <v>27741299</v>
      </c>
      <c r="K28" s="23">
        <v>29017399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4632544</v>
      </c>
      <c r="C31" s="17">
        <v>5943135</v>
      </c>
      <c r="D31" s="21">
        <v>7726479</v>
      </c>
      <c r="E31" s="22">
        <v>10777309</v>
      </c>
      <c r="F31" s="17">
        <v>13535309</v>
      </c>
      <c r="G31" s="23">
        <v>13535309</v>
      </c>
      <c r="H31" s="19">
        <v>0</v>
      </c>
      <c r="I31" s="22">
        <v>6269722</v>
      </c>
      <c r="J31" s="17">
        <v>1591739</v>
      </c>
      <c r="K31" s="23">
        <v>1664959</v>
      </c>
    </row>
    <row r="32" spans="1:11" ht="13.5" x14ac:dyDescent="0.25">
      <c r="A32" s="30" t="s">
        <v>39</v>
      </c>
      <c r="B32" s="66">
        <f>SUM(B28:B31)</f>
        <v>65484522</v>
      </c>
      <c r="C32" s="66">
        <f t="shared" ref="C32:K32" si="5">SUM(C28:C31)</f>
        <v>96177016</v>
      </c>
      <c r="D32" s="67">
        <f t="shared" si="5"/>
        <v>164323341</v>
      </c>
      <c r="E32" s="68">
        <f t="shared" si="5"/>
        <v>40775831</v>
      </c>
      <c r="F32" s="66">
        <f t="shared" si="5"/>
        <v>53302031</v>
      </c>
      <c r="G32" s="69">
        <f t="shared" si="5"/>
        <v>53302031</v>
      </c>
      <c r="H32" s="70">
        <f t="shared" si="5"/>
        <v>0</v>
      </c>
      <c r="I32" s="68">
        <f t="shared" si="5"/>
        <v>43760520</v>
      </c>
      <c r="J32" s="66">
        <f t="shared" si="5"/>
        <v>29333038</v>
      </c>
      <c r="K32" s="69">
        <f t="shared" si="5"/>
        <v>30682358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114003614</v>
      </c>
      <c r="C35" s="17">
        <v>186658369</v>
      </c>
      <c r="D35" s="21">
        <v>192262356</v>
      </c>
      <c r="E35" s="22">
        <v>182694739</v>
      </c>
      <c r="F35" s="17">
        <v>186840382</v>
      </c>
      <c r="G35" s="23">
        <v>186840382</v>
      </c>
      <c r="H35" s="19">
        <v>146659332</v>
      </c>
      <c r="I35" s="22">
        <v>233312032</v>
      </c>
      <c r="J35" s="17">
        <v>235876689</v>
      </c>
      <c r="K35" s="23">
        <v>247720149</v>
      </c>
    </row>
    <row r="36" spans="1:11" ht="13.5" x14ac:dyDescent="0.25">
      <c r="A36" s="20" t="s">
        <v>42</v>
      </c>
      <c r="B36" s="17">
        <v>527057794</v>
      </c>
      <c r="C36" s="17">
        <v>673001425</v>
      </c>
      <c r="D36" s="21">
        <v>672462318</v>
      </c>
      <c r="E36" s="22">
        <v>566827409</v>
      </c>
      <c r="F36" s="17">
        <v>636002894</v>
      </c>
      <c r="G36" s="23">
        <v>636002894</v>
      </c>
      <c r="H36" s="19">
        <v>586611337</v>
      </c>
      <c r="I36" s="22">
        <v>626200513</v>
      </c>
      <c r="J36" s="17">
        <v>638565272</v>
      </c>
      <c r="K36" s="23">
        <v>667939273</v>
      </c>
    </row>
    <row r="37" spans="1:11" ht="13.5" x14ac:dyDescent="0.25">
      <c r="A37" s="20" t="s">
        <v>43</v>
      </c>
      <c r="B37" s="17">
        <v>172663589</v>
      </c>
      <c r="C37" s="17">
        <v>229674335</v>
      </c>
      <c r="D37" s="21">
        <v>261829006</v>
      </c>
      <c r="E37" s="22">
        <v>198435107</v>
      </c>
      <c r="F37" s="17">
        <v>289451960</v>
      </c>
      <c r="G37" s="23">
        <v>289451960</v>
      </c>
      <c r="H37" s="19">
        <v>250148629</v>
      </c>
      <c r="I37" s="22">
        <v>288967296</v>
      </c>
      <c r="J37" s="17">
        <v>205575733</v>
      </c>
      <c r="K37" s="23">
        <v>222814906</v>
      </c>
    </row>
    <row r="38" spans="1:11" ht="13.5" x14ac:dyDescent="0.25">
      <c r="A38" s="20" t="s">
        <v>44</v>
      </c>
      <c r="B38" s="17">
        <v>14202693</v>
      </c>
      <c r="C38" s="17">
        <v>15256279</v>
      </c>
      <c r="D38" s="21">
        <v>15004480</v>
      </c>
      <c r="E38" s="22">
        <v>8195240</v>
      </c>
      <c r="F38" s="17">
        <v>9323532</v>
      </c>
      <c r="G38" s="23">
        <v>9323532</v>
      </c>
      <c r="H38" s="19">
        <v>15004480</v>
      </c>
      <c r="I38" s="22">
        <v>9323532</v>
      </c>
      <c r="J38" s="17">
        <v>9752414</v>
      </c>
      <c r="K38" s="23">
        <v>10201026</v>
      </c>
    </row>
    <row r="39" spans="1:11" ht="13.5" x14ac:dyDescent="0.25">
      <c r="A39" s="20" t="s">
        <v>45</v>
      </c>
      <c r="B39" s="17">
        <v>403139062</v>
      </c>
      <c r="C39" s="17">
        <v>632374928</v>
      </c>
      <c r="D39" s="21">
        <v>615698464</v>
      </c>
      <c r="E39" s="22">
        <v>542891801</v>
      </c>
      <c r="F39" s="17">
        <v>524067784</v>
      </c>
      <c r="G39" s="23">
        <v>524067784</v>
      </c>
      <c r="H39" s="19">
        <v>458389088</v>
      </c>
      <c r="I39" s="22">
        <v>561221717</v>
      </c>
      <c r="J39" s="17">
        <v>659113814</v>
      </c>
      <c r="K39" s="23">
        <v>682643490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191671594</v>
      </c>
      <c r="C42" s="17">
        <v>487387125</v>
      </c>
      <c r="D42" s="21">
        <v>953410159</v>
      </c>
      <c r="E42" s="22">
        <v>49730369</v>
      </c>
      <c r="F42" s="17">
        <v>46860115</v>
      </c>
      <c r="G42" s="23">
        <v>46860115</v>
      </c>
      <c r="H42" s="19">
        <v>293572711</v>
      </c>
      <c r="I42" s="22">
        <v>50665092</v>
      </c>
      <c r="J42" s="17">
        <v>41853509</v>
      </c>
      <c r="K42" s="23">
        <v>44778736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-46892202</v>
      </c>
      <c r="F43" s="17">
        <v>-53884550</v>
      </c>
      <c r="G43" s="23">
        <v>-53884550</v>
      </c>
      <c r="H43" s="19">
        <v>0</v>
      </c>
      <c r="I43" s="22">
        <v>-52284962</v>
      </c>
      <c r="J43" s="17">
        <v>-33732994</v>
      </c>
      <c r="K43" s="23">
        <v>-35284711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191671594</v>
      </c>
      <c r="C45" s="66">
        <v>487387125</v>
      </c>
      <c r="D45" s="67">
        <v>953410159</v>
      </c>
      <c r="E45" s="68">
        <v>8834432</v>
      </c>
      <c r="F45" s="66">
        <v>1532078</v>
      </c>
      <c r="G45" s="69">
        <v>1532078</v>
      </c>
      <c r="H45" s="70">
        <v>310737135</v>
      </c>
      <c r="I45" s="68">
        <v>6936643</v>
      </c>
      <c r="J45" s="66">
        <v>17070628</v>
      </c>
      <c r="K45" s="69">
        <v>18855843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10468611</v>
      </c>
      <c r="C48" s="17">
        <v>60407436</v>
      </c>
      <c r="D48" s="21">
        <v>62967682</v>
      </c>
      <c r="E48" s="22">
        <v>7018732</v>
      </c>
      <c r="F48" s="17">
        <v>1532078</v>
      </c>
      <c r="G48" s="23">
        <v>1532078</v>
      </c>
      <c r="H48" s="19">
        <v>-30409423</v>
      </c>
      <c r="I48" s="22">
        <v>9488640</v>
      </c>
      <c r="J48" s="17">
        <v>19267232</v>
      </c>
      <c r="K48" s="23">
        <v>21153489</v>
      </c>
    </row>
    <row r="49" spans="1:11" ht="13.5" x14ac:dyDescent="0.25">
      <c r="A49" s="20" t="s">
        <v>53</v>
      </c>
      <c r="B49" s="17">
        <f>+B75</f>
        <v>126985390</v>
      </c>
      <c r="C49" s="17">
        <f t="shared" ref="C49:K49" si="6">+C75</f>
        <v>175157132.06358272</v>
      </c>
      <c r="D49" s="21">
        <f t="shared" si="6"/>
        <v>198593549.15944237</v>
      </c>
      <c r="E49" s="22">
        <f t="shared" si="6"/>
        <v>17295430.487548992</v>
      </c>
      <c r="F49" s="17">
        <f t="shared" si="6"/>
        <v>98438866.449531168</v>
      </c>
      <c r="G49" s="23">
        <f t="shared" si="6"/>
        <v>98438866.449531168</v>
      </c>
      <c r="H49" s="19">
        <f t="shared" si="6"/>
        <v>93572702.267660901</v>
      </c>
      <c r="I49" s="22">
        <f t="shared" si="6"/>
        <v>56201886.045561016</v>
      </c>
      <c r="J49" s="17">
        <f t="shared" si="6"/>
        <v>-30722549.969654649</v>
      </c>
      <c r="K49" s="23">
        <f t="shared" si="6"/>
        <v>-26199952.751745135</v>
      </c>
    </row>
    <row r="50" spans="1:11" ht="13.5" x14ac:dyDescent="0.25">
      <c r="A50" s="30" t="s">
        <v>54</v>
      </c>
      <c r="B50" s="66">
        <f>+B48-B49</f>
        <v>-116516779</v>
      </c>
      <c r="C50" s="66">
        <f t="shared" ref="C50:K50" si="7">+C48-C49</f>
        <v>-114749696.06358272</v>
      </c>
      <c r="D50" s="67">
        <f t="shared" si="7"/>
        <v>-135625867.15944237</v>
      </c>
      <c r="E50" s="68">
        <f t="shared" si="7"/>
        <v>-10276698.487548992</v>
      </c>
      <c r="F50" s="66">
        <f t="shared" si="7"/>
        <v>-96906788.449531168</v>
      </c>
      <c r="G50" s="69">
        <f t="shared" si="7"/>
        <v>-96906788.449531168</v>
      </c>
      <c r="H50" s="70">
        <f t="shared" si="7"/>
        <v>-123982125.2676609</v>
      </c>
      <c r="I50" s="68">
        <f t="shared" si="7"/>
        <v>-46713246.045561016</v>
      </c>
      <c r="J50" s="66">
        <f t="shared" si="7"/>
        <v>49989781.969654649</v>
      </c>
      <c r="K50" s="69">
        <f t="shared" si="7"/>
        <v>47353441.751745135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523994210</v>
      </c>
      <c r="C53" s="17">
        <v>667282236</v>
      </c>
      <c r="D53" s="21">
        <v>649699403</v>
      </c>
      <c r="E53" s="22">
        <v>537804288</v>
      </c>
      <c r="F53" s="17">
        <v>594962887</v>
      </c>
      <c r="G53" s="23">
        <v>594962887</v>
      </c>
      <c r="H53" s="19">
        <v>526800677</v>
      </c>
      <c r="I53" s="22">
        <v>600671018</v>
      </c>
      <c r="J53" s="17">
        <v>613162798</v>
      </c>
      <c r="K53" s="23">
        <v>641368285</v>
      </c>
    </row>
    <row r="54" spans="1:11" ht="13.5" x14ac:dyDescent="0.25">
      <c r="A54" s="20" t="s">
        <v>57</v>
      </c>
      <c r="B54" s="17">
        <v>31137279</v>
      </c>
      <c r="C54" s="17">
        <v>27284914</v>
      </c>
      <c r="D54" s="21">
        <v>66166596</v>
      </c>
      <c r="E54" s="22">
        <v>21425001</v>
      </c>
      <c r="F54" s="17">
        <v>57878122</v>
      </c>
      <c r="G54" s="23">
        <v>57878122</v>
      </c>
      <c r="H54" s="19">
        <v>54769690</v>
      </c>
      <c r="I54" s="22">
        <v>58138992</v>
      </c>
      <c r="J54" s="17">
        <v>60813385</v>
      </c>
      <c r="K54" s="23">
        <v>63610801</v>
      </c>
    </row>
    <row r="55" spans="1:11" ht="13.5" x14ac:dyDescent="0.25">
      <c r="A55" s="20" t="s">
        <v>58</v>
      </c>
      <c r="B55" s="17">
        <v>4727635</v>
      </c>
      <c r="C55" s="17">
        <v>6269097</v>
      </c>
      <c r="D55" s="21">
        <v>7147699</v>
      </c>
      <c r="E55" s="22">
        <v>1792093</v>
      </c>
      <c r="F55" s="17">
        <v>7077824</v>
      </c>
      <c r="G55" s="23">
        <v>7077824</v>
      </c>
      <c r="H55" s="19">
        <v>3622465</v>
      </c>
      <c r="I55" s="22">
        <v>1395370</v>
      </c>
      <c r="J55" s="17">
        <v>454783</v>
      </c>
      <c r="K55" s="23">
        <v>475703</v>
      </c>
    </row>
    <row r="56" spans="1:11" ht="13.5" x14ac:dyDescent="0.25">
      <c r="A56" s="20" t="s">
        <v>59</v>
      </c>
      <c r="B56" s="17">
        <v>10222176</v>
      </c>
      <c r="C56" s="17">
        <v>8854875</v>
      </c>
      <c r="D56" s="21">
        <v>8715884</v>
      </c>
      <c r="E56" s="22">
        <v>6491281</v>
      </c>
      <c r="F56" s="17">
        <v>15677173</v>
      </c>
      <c r="G56" s="23">
        <v>15677173</v>
      </c>
      <c r="H56" s="19">
        <v>10510101</v>
      </c>
      <c r="I56" s="22">
        <v>13009580</v>
      </c>
      <c r="J56" s="17">
        <v>12719963</v>
      </c>
      <c r="K56" s="23">
        <v>13250080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1518691</v>
      </c>
      <c r="C59" s="17">
        <v>1825691</v>
      </c>
      <c r="D59" s="21">
        <v>1551557</v>
      </c>
      <c r="E59" s="22">
        <v>1466250</v>
      </c>
      <c r="F59" s="17">
        <v>1466250</v>
      </c>
      <c r="G59" s="23">
        <v>1466250</v>
      </c>
      <c r="H59" s="19">
        <v>2091278</v>
      </c>
      <c r="I59" s="22">
        <v>1566250</v>
      </c>
      <c r="J59" s="17">
        <v>1638298</v>
      </c>
      <c r="K59" s="23">
        <v>1713659</v>
      </c>
    </row>
    <row r="60" spans="1:11" ht="13.5" x14ac:dyDescent="0.25">
      <c r="A60" s="20" t="s">
        <v>62</v>
      </c>
      <c r="B60" s="17">
        <v>10923435</v>
      </c>
      <c r="C60" s="17">
        <v>10214762</v>
      </c>
      <c r="D60" s="21">
        <v>7769490</v>
      </c>
      <c r="E60" s="22">
        <v>5053898</v>
      </c>
      <c r="F60" s="17">
        <v>5053898</v>
      </c>
      <c r="G60" s="23">
        <v>5053898</v>
      </c>
      <c r="H60" s="19">
        <v>10347466</v>
      </c>
      <c r="I60" s="22">
        <v>5453898</v>
      </c>
      <c r="J60" s="17">
        <v>5704778</v>
      </c>
      <c r="K60" s="23">
        <v>5967198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1.9955834270228821E-2</v>
      </c>
      <c r="D70" s="5">
        <f t="shared" si="8"/>
        <v>3.9092874149078735E-2</v>
      </c>
      <c r="E70" s="5">
        <f t="shared" si="8"/>
        <v>0.96927310088828778</v>
      </c>
      <c r="F70" s="5">
        <f t="shared" si="8"/>
        <v>0.96830843063996375</v>
      </c>
      <c r="G70" s="5">
        <f t="shared" si="8"/>
        <v>0.96830843063996375</v>
      </c>
      <c r="H70" s="5">
        <f t="shared" si="8"/>
        <v>0.65372022927703832</v>
      </c>
      <c r="I70" s="5">
        <f t="shared" si="8"/>
        <v>0.98741469230639023</v>
      </c>
      <c r="J70" s="5">
        <f t="shared" si="8"/>
        <v>1.0477313065405656</v>
      </c>
      <c r="K70" s="5">
        <f t="shared" si="8"/>
        <v>1.0470098087903503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3524007</v>
      </c>
      <c r="D71" s="2">
        <f t="shared" si="9"/>
        <v>7454681</v>
      </c>
      <c r="E71" s="2">
        <f t="shared" si="9"/>
        <v>232310671</v>
      </c>
      <c r="F71" s="2">
        <f t="shared" si="9"/>
        <v>237113670</v>
      </c>
      <c r="G71" s="2">
        <f t="shared" si="9"/>
        <v>237113670</v>
      </c>
      <c r="H71" s="2">
        <f t="shared" si="9"/>
        <v>130019699</v>
      </c>
      <c r="I71" s="2">
        <f t="shared" si="9"/>
        <v>264720466</v>
      </c>
      <c r="J71" s="2">
        <f t="shared" si="9"/>
        <v>275074665</v>
      </c>
      <c r="K71" s="2">
        <f t="shared" si="9"/>
        <v>287180680</v>
      </c>
    </row>
    <row r="72" spans="1:11" hidden="1" x14ac:dyDescent="0.2">
      <c r="A72" s="1" t="s">
        <v>136</v>
      </c>
      <c r="B72" s="2">
        <f>+B77</f>
        <v>177835231</v>
      </c>
      <c r="C72" s="2">
        <f t="shared" ref="C72:K72" si="10">+C77</f>
        <v>176590312</v>
      </c>
      <c r="D72" s="2">
        <f t="shared" si="10"/>
        <v>190691556</v>
      </c>
      <c r="E72" s="2">
        <f t="shared" si="10"/>
        <v>239675145</v>
      </c>
      <c r="F72" s="2">
        <f t="shared" si="10"/>
        <v>244874115</v>
      </c>
      <c r="G72" s="2">
        <f t="shared" si="10"/>
        <v>244874115</v>
      </c>
      <c r="H72" s="2">
        <f t="shared" si="10"/>
        <v>198891962</v>
      </c>
      <c r="I72" s="2">
        <f t="shared" si="10"/>
        <v>268094518</v>
      </c>
      <c r="J72" s="2">
        <f t="shared" si="10"/>
        <v>262543138</v>
      </c>
      <c r="K72" s="2">
        <f t="shared" si="10"/>
        <v>274286523</v>
      </c>
    </row>
    <row r="73" spans="1:11" hidden="1" x14ac:dyDescent="0.2">
      <c r="A73" s="1" t="s">
        <v>137</v>
      </c>
      <c r="B73" s="2">
        <f>+B74</f>
        <v>1977900.5</v>
      </c>
      <c r="C73" s="2">
        <f t="shared" ref="C73:K73" si="11">+(C78+C80+C81+C82)-(B78+B80+B81+B82)</f>
        <v>14726467</v>
      </c>
      <c r="D73" s="2">
        <f t="shared" si="11"/>
        <v>-4697803</v>
      </c>
      <c r="E73" s="2">
        <f t="shared" si="11"/>
        <v>52369326</v>
      </c>
      <c r="F73" s="2">
        <f>+(F78+F80+F81+F82)-(D78+D80+D81+D82)</f>
        <v>98429397</v>
      </c>
      <c r="G73" s="2">
        <f>+(G78+G80+G81+G82)-(D78+D80+D81+D82)</f>
        <v>98429397</v>
      </c>
      <c r="H73" s="2">
        <f>+(H78+H80+H81+H82)-(D78+D80+D81+D82)</f>
        <v>34611617</v>
      </c>
      <c r="I73" s="2">
        <f>+(I78+I80+I81+I82)-(E78+E80+E81+E82)</f>
        <v>53378846</v>
      </c>
      <c r="J73" s="2">
        <f t="shared" si="11"/>
        <v>-6929847</v>
      </c>
      <c r="K73" s="2">
        <f t="shared" si="11"/>
        <v>8954876</v>
      </c>
    </row>
    <row r="74" spans="1:11" hidden="1" x14ac:dyDescent="0.2">
      <c r="A74" s="1" t="s">
        <v>138</v>
      </c>
      <c r="B74" s="2">
        <f>+TREND(C74:E74)</f>
        <v>1977900.5</v>
      </c>
      <c r="C74" s="2">
        <f>+C73</f>
        <v>14726467</v>
      </c>
      <c r="D74" s="2">
        <f t="shared" ref="D74:K74" si="12">+D73</f>
        <v>-4697803</v>
      </c>
      <c r="E74" s="2">
        <f t="shared" si="12"/>
        <v>52369326</v>
      </c>
      <c r="F74" s="2">
        <f t="shared" si="12"/>
        <v>98429397</v>
      </c>
      <c r="G74" s="2">
        <f t="shared" si="12"/>
        <v>98429397</v>
      </c>
      <c r="H74" s="2">
        <f t="shared" si="12"/>
        <v>34611617</v>
      </c>
      <c r="I74" s="2">
        <f t="shared" si="12"/>
        <v>53378846</v>
      </c>
      <c r="J74" s="2">
        <f t="shared" si="12"/>
        <v>-6929847</v>
      </c>
      <c r="K74" s="2">
        <f t="shared" si="12"/>
        <v>8954876</v>
      </c>
    </row>
    <row r="75" spans="1:11" hidden="1" x14ac:dyDescent="0.2">
      <c r="A75" s="1" t="s">
        <v>139</v>
      </c>
      <c r="B75" s="2">
        <f>+B84-(((B80+B81+B82+B78)*B70)-B79)</f>
        <v>126985390</v>
      </c>
      <c r="C75" s="2">
        <f t="shared" ref="C75:K75" si="13">+C84-(((C80+C81+C82+C78)*C70)-C79)</f>
        <v>175157132.06358272</v>
      </c>
      <c r="D75" s="2">
        <f t="shared" si="13"/>
        <v>198593549.15944237</v>
      </c>
      <c r="E75" s="2">
        <f t="shared" si="13"/>
        <v>17295430.487548992</v>
      </c>
      <c r="F75" s="2">
        <f t="shared" si="13"/>
        <v>98438866.449531168</v>
      </c>
      <c r="G75" s="2">
        <f t="shared" si="13"/>
        <v>98438866.449531168</v>
      </c>
      <c r="H75" s="2">
        <f t="shared" si="13"/>
        <v>93572702.267660901</v>
      </c>
      <c r="I75" s="2">
        <f t="shared" si="13"/>
        <v>56201886.045561016</v>
      </c>
      <c r="J75" s="2">
        <f t="shared" si="13"/>
        <v>-30722549.969654649</v>
      </c>
      <c r="K75" s="2">
        <f t="shared" si="13"/>
        <v>-26199952.751745135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177835231</v>
      </c>
      <c r="C77" s="3">
        <v>176590312</v>
      </c>
      <c r="D77" s="3">
        <v>190691556</v>
      </c>
      <c r="E77" s="3">
        <v>239675145</v>
      </c>
      <c r="F77" s="3">
        <v>244874115</v>
      </c>
      <c r="G77" s="3">
        <v>244874115</v>
      </c>
      <c r="H77" s="3">
        <v>198891962</v>
      </c>
      <c r="I77" s="3">
        <v>268094518</v>
      </c>
      <c r="J77" s="3">
        <v>262543138</v>
      </c>
      <c r="K77" s="3">
        <v>274286523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134737082</v>
      </c>
      <c r="C79" s="3">
        <v>184609426</v>
      </c>
      <c r="D79" s="3">
        <v>209783413</v>
      </c>
      <c r="E79" s="3">
        <v>158955574</v>
      </c>
      <c r="F79" s="3">
        <v>251220983</v>
      </c>
      <c r="G79" s="3">
        <v>251220983</v>
      </c>
      <c r="H79" s="3">
        <v>184174402</v>
      </c>
      <c r="I79" s="3">
        <v>249495167</v>
      </c>
      <c r="J79" s="3">
        <v>166109323</v>
      </c>
      <c r="K79" s="3">
        <v>181583082</v>
      </c>
    </row>
    <row r="80" spans="1:11" hidden="1" x14ac:dyDescent="0.2">
      <c r="A80" s="1" t="s">
        <v>71</v>
      </c>
      <c r="B80" s="3">
        <v>-172978262</v>
      </c>
      <c r="C80" s="3">
        <v>-209294120</v>
      </c>
      <c r="D80" s="3">
        <v>-246511522</v>
      </c>
      <c r="E80" s="3">
        <v>44874109</v>
      </c>
      <c r="F80" s="3">
        <v>26344635</v>
      </c>
      <c r="G80" s="3">
        <v>26344635</v>
      </c>
      <c r="H80" s="3">
        <v>-295197969</v>
      </c>
      <c r="I80" s="3">
        <v>11543454</v>
      </c>
      <c r="J80" s="3">
        <v>9672583</v>
      </c>
      <c r="K80" s="3">
        <v>11199186</v>
      </c>
    </row>
    <row r="81" spans="1:11" hidden="1" x14ac:dyDescent="0.2">
      <c r="A81" s="1" t="s">
        <v>72</v>
      </c>
      <c r="B81" s="3">
        <v>49960988</v>
      </c>
      <c r="C81" s="3">
        <v>55856616</v>
      </c>
      <c r="D81" s="3">
        <v>48917530</v>
      </c>
      <c r="E81" s="3">
        <v>76273016</v>
      </c>
      <c r="F81" s="3">
        <v>140862561</v>
      </c>
      <c r="G81" s="3">
        <v>140862561</v>
      </c>
      <c r="H81" s="3">
        <v>75013973</v>
      </c>
      <c r="I81" s="3">
        <v>162982517</v>
      </c>
      <c r="J81" s="3">
        <v>157923541</v>
      </c>
      <c r="K81" s="3">
        <v>165351814</v>
      </c>
    </row>
    <row r="82" spans="1:11" hidden="1" x14ac:dyDescent="0.2">
      <c r="A82" s="1" t="s">
        <v>73</v>
      </c>
      <c r="B82" s="3">
        <v>181766409</v>
      </c>
      <c r="C82" s="3">
        <v>226913106</v>
      </c>
      <c r="D82" s="3">
        <v>266371791</v>
      </c>
      <c r="E82" s="3">
        <v>0</v>
      </c>
      <c r="F82" s="3">
        <v>0</v>
      </c>
      <c r="G82" s="3">
        <v>0</v>
      </c>
      <c r="H82" s="3">
        <v>323573412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3524007</v>
      </c>
      <c r="D83" s="3">
        <v>7454681</v>
      </c>
      <c r="E83" s="3">
        <v>232310671</v>
      </c>
      <c r="F83" s="3">
        <v>237113670</v>
      </c>
      <c r="G83" s="3">
        <v>237113670</v>
      </c>
      <c r="H83" s="3">
        <v>130019699</v>
      </c>
      <c r="I83" s="3">
        <v>264720466</v>
      </c>
      <c r="J83" s="3">
        <v>275074665</v>
      </c>
      <c r="K83" s="3">
        <v>287180680</v>
      </c>
    </row>
    <row r="84" spans="1:11" hidden="1" x14ac:dyDescent="0.2">
      <c r="A84" s="1" t="s">
        <v>75</v>
      </c>
      <c r="B84" s="3">
        <v>-7751692</v>
      </c>
      <c r="C84" s="3">
        <v>-7986027</v>
      </c>
      <c r="D84" s="3">
        <v>-8501142</v>
      </c>
      <c r="E84" s="3">
        <v>-24235494</v>
      </c>
      <c r="F84" s="3">
        <v>9126021</v>
      </c>
      <c r="G84" s="3">
        <v>9126021</v>
      </c>
      <c r="H84" s="3">
        <v>-23013947</v>
      </c>
      <c r="I84" s="3">
        <v>-20963773</v>
      </c>
      <c r="J84" s="3">
        <v>-21236167</v>
      </c>
      <c r="K84" s="3">
        <v>-22932406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52764915</v>
      </c>
      <c r="C6" s="17">
        <v>50999302</v>
      </c>
      <c r="D6" s="21">
        <v>54000980</v>
      </c>
      <c r="E6" s="22">
        <v>67938000</v>
      </c>
      <c r="F6" s="17">
        <v>69114606</v>
      </c>
      <c r="G6" s="23">
        <v>69114606</v>
      </c>
      <c r="H6" s="19">
        <v>74900867</v>
      </c>
      <c r="I6" s="22">
        <v>86026249</v>
      </c>
      <c r="J6" s="17">
        <v>89983458</v>
      </c>
      <c r="K6" s="23">
        <v>94122698</v>
      </c>
    </row>
    <row r="7" spans="1:11" ht="13.5" x14ac:dyDescent="0.25">
      <c r="A7" s="20" t="s">
        <v>19</v>
      </c>
      <c r="B7" s="17">
        <v>3225646</v>
      </c>
      <c r="C7" s="17">
        <v>3705403</v>
      </c>
      <c r="D7" s="21">
        <v>7433381</v>
      </c>
      <c r="E7" s="22">
        <v>3000000</v>
      </c>
      <c r="F7" s="17">
        <v>7500000</v>
      </c>
      <c r="G7" s="23">
        <v>7500000</v>
      </c>
      <c r="H7" s="19">
        <v>15207714</v>
      </c>
      <c r="I7" s="22">
        <v>7500000</v>
      </c>
      <c r="J7" s="17">
        <v>7845000</v>
      </c>
      <c r="K7" s="23">
        <v>8205870</v>
      </c>
    </row>
    <row r="8" spans="1:11" ht="13.5" x14ac:dyDescent="0.25">
      <c r="A8" s="20" t="s">
        <v>20</v>
      </c>
      <c r="B8" s="17">
        <v>577832876</v>
      </c>
      <c r="C8" s="17">
        <v>537979124</v>
      </c>
      <c r="D8" s="21">
        <v>658829922</v>
      </c>
      <c r="E8" s="22">
        <v>643859000</v>
      </c>
      <c r="F8" s="17">
        <v>746444561</v>
      </c>
      <c r="G8" s="23">
        <v>746444561</v>
      </c>
      <c r="H8" s="19">
        <v>738936220</v>
      </c>
      <c r="I8" s="22">
        <v>768030055</v>
      </c>
      <c r="J8" s="17">
        <v>711934000</v>
      </c>
      <c r="K8" s="23">
        <v>751994000</v>
      </c>
    </row>
    <row r="9" spans="1:11" ht="13.5" x14ac:dyDescent="0.25">
      <c r="A9" s="20" t="s">
        <v>21</v>
      </c>
      <c r="B9" s="17">
        <v>28598525</v>
      </c>
      <c r="C9" s="17">
        <v>1816734</v>
      </c>
      <c r="D9" s="21">
        <v>10520652</v>
      </c>
      <c r="E9" s="22">
        <v>3450500</v>
      </c>
      <c r="F9" s="17">
        <v>3396305</v>
      </c>
      <c r="G9" s="23">
        <v>3396305</v>
      </c>
      <c r="H9" s="19">
        <v>4028527</v>
      </c>
      <c r="I9" s="22">
        <v>4113489</v>
      </c>
      <c r="J9" s="17">
        <v>4302707</v>
      </c>
      <c r="K9" s="23">
        <v>4500633</v>
      </c>
    </row>
    <row r="10" spans="1:11" ht="25.5" x14ac:dyDescent="0.2">
      <c r="A10" s="24" t="s">
        <v>130</v>
      </c>
      <c r="B10" s="25">
        <f>SUM(B5:B9)</f>
        <v>662421962</v>
      </c>
      <c r="C10" s="26">
        <f t="shared" ref="C10:K10" si="0">SUM(C5:C9)</f>
        <v>594500563</v>
      </c>
      <c r="D10" s="27">
        <f t="shared" si="0"/>
        <v>730784935</v>
      </c>
      <c r="E10" s="25">
        <f t="shared" si="0"/>
        <v>718247500</v>
      </c>
      <c r="F10" s="26">
        <f t="shared" si="0"/>
        <v>826455472</v>
      </c>
      <c r="G10" s="28">
        <f t="shared" si="0"/>
        <v>826455472</v>
      </c>
      <c r="H10" s="29">
        <f t="shared" si="0"/>
        <v>833073328</v>
      </c>
      <c r="I10" s="25">
        <f t="shared" si="0"/>
        <v>865669793</v>
      </c>
      <c r="J10" s="26">
        <f t="shared" si="0"/>
        <v>814065165</v>
      </c>
      <c r="K10" s="28">
        <f t="shared" si="0"/>
        <v>858823201</v>
      </c>
    </row>
    <row r="11" spans="1:11" ht="13.5" x14ac:dyDescent="0.25">
      <c r="A11" s="20" t="s">
        <v>22</v>
      </c>
      <c r="B11" s="17">
        <v>241953339</v>
      </c>
      <c r="C11" s="17">
        <v>263669248</v>
      </c>
      <c r="D11" s="21">
        <v>286175783</v>
      </c>
      <c r="E11" s="22">
        <v>290728149</v>
      </c>
      <c r="F11" s="17">
        <v>301141932</v>
      </c>
      <c r="G11" s="23">
        <v>301141932</v>
      </c>
      <c r="H11" s="19">
        <v>302462911</v>
      </c>
      <c r="I11" s="22">
        <v>310171839</v>
      </c>
      <c r="J11" s="17">
        <v>324439744</v>
      </c>
      <c r="K11" s="23">
        <v>339363962</v>
      </c>
    </row>
    <row r="12" spans="1:11" ht="13.5" x14ac:dyDescent="0.25">
      <c r="A12" s="20" t="s">
        <v>23</v>
      </c>
      <c r="B12" s="17">
        <v>8488687</v>
      </c>
      <c r="C12" s="17">
        <v>8616471</v>
      </c>
      <c r="D12" s="21">
        <v>9275903</v>
      </c>
      <c r="E12" s="22">
        <v>9485927</v>
      </c>
      <c r="F12" s="17">
        <v>9783917</v>
      </c>
      <c r="G12" s="23">
        <v>9783917</v>
      </c>
      <c r="H12" s="19">
        <v>10362176</v>
      </c>
      <c r="I12" s="22">
        <v>9465497</v>
      </c>
      <c r="J12" s="17">
        <v>9900907</v>
      </c>
      <c r="K12" s="23">
        <v>10356351</v>
      </c>
    </row>
    <row r="13" spans="1:11" ht="13.5" x14ac:dyDescent="0.25">
      <c r="A13" s="20" t="s">
        <v>24</v>
      </c>
      <c r="B13" s="17">
        <v>84156100</v>
      </c>
      <c r="C13" s="17">
        <v>101119217</v>
      </c>
      <c r="D13" s="21">
        <v>100249044</v>
      </c>
      <c r="E13" s="22">
        <v>90000004</v>
      </c>
      <c r="F13" s="17">
        <v>90000004</v>
      </c>
      <c r="G13" s="23">
        <v>90000004</v>
      </c>
      <c r="H13" s="19">
        <v>103686400</v>
      </c>
      <c r="I13" s="22">
        <v>91314524</v>
      </c>
      <c r="J13" s="17">
        <v>95515006</v>
      </c>
      <c r="K13" s="23">
        <v>99908691</v>
      </c>
    </row>
    <row r="14" spans="1:11" ht="13.5" x14ac:dyDescent="0.25">
      <c r="A14" s="20" t="s">
        <v>25</v>
      </c>
      <c r="B14" s="17">
        <v>0</v>
      </c>
      <c r="C14" s="17">
        <v>398515</v>
      </c>
      <c r="D14" s="21">
        <v>552621</v>
      </c>
      <c r="E14" s="22">
        <v>1000000</v>
      </c>
      <c r="F14" s="17">
        <v>1000000</v>
      </c>
      <c r="G14" s="23">
        <v>1000000</v>
      </c>
      <c r="H14" s="19">
        <v>7648327</v>
      </c>
      <c r="I14" s="22">
        <v>7013197</v>
      </c>
      <c r="J14" s="17">
        <v>7335804</v>
      </c>
      <c r="K14" s="23">
        <v>7673251</v>
      </c>
    </row>
    <row r="15" spans="1:11" ht="13.5" x14ac:dyDescent="0.25">
      <c r="A15" s="20" t="s">
        <v>26</v>
      </c>
      <c r="B15" s="17">
        <v>34835389</v>
      </c>
      <c r="C15" s="17">
        <v>22022650</v>
      </c>
      <c r="D15" s="21">
        <v>51978067</v>
      </c>
      <c r="E15" s="22">
        <v>42130000</v>
      </c>
      <c r="F15" s="17">
        <v>45821594</v>
      </c>
      <c r="G15" s="23">
        <v>45821594</v>
      </c>
      <c r="H15" s="19">
        <v>20599646</v>
      </c>
      <c r="I15" s="22">
        <v>25226000</v>
      </c>
      <c r="J15" s="17">
        <v>26386396</v>
      </c>
      <c r="K15" s="23">
        <v>27600164</v>
      </c>
    </row>
    <row r="16" spans="1:11" ht="13.5" x14ac:dyDescent="0.25">
      <c r="A16" s="20" t="s">
        <v>27</v>
      </c>
      <c r="B16" s="17">
        <v>12890845</v>
      </c>
      <c r="C16" s="17">
        <v>11295134</v>
      </c>
      <c r="D16" s="21">
        <v>4682749</v>
      </c>
      <c r="E16" s="22">
        <v>6000000</v>
      </c>
      <c r="F16" s="17">
        <v>4263922</v>
      </c>
      <c r="G16" s="23">
        <v>4263922</v>
      </c>
      <c r="H16" s="19">
        <v>3511769</v>
      </c>
      <c r="I16" s="22">
        <v>2100000</v>
      </c>
      <c r="J16" s="17">
        <v>2196600</v>
      </c>
      <c r="K16" s="23">
        <v>2297645</v>
      </c>
    </row>
    <row r="17" spans="1:11" ht="13.5" x14ac:dyDescent="0.25">
      <c r="A17" s="20" t="s">
        <v>28</v>
      </c>
      <c r="B17" s="17">
        <v>423709173</v>
      </c>
      <c r="C17" s="17">
        <v>471845252</v>
      </c>
      <c r="D17" s="21">
        <v>537667624</v>
      </c>
      <c r="E17" s="22">
        <v>282758055</v>
      </c>
      <c r="F17" s="17">
        <v>486819356</v>
      </c>
      <c r="G17" s="23">
        <v>486819356</v>
      </c>
      <c r="H17" s="19">
        <v>441903400</v>
      </c>
      <c r="I17" s="22">
        <v>322345243</v>
      </c>
      <c r="J17" s="17">
        <v>238356385</v>
      </c>
      <c r="K17" s="23">
        <v>249320801</v>
      </c>
    </row>
    <row r="18" spans="1:11" ht="13.5" x14ac:dyDescent="0.25">
      <c r="A18" s="30" t="s">
        <v>29</v>
      </c>
      <c r="B18" s="31">
        <f>SUM(B11:B17)</f>
        <v>806033533</v>
      </c>
      <c r="C18" s="32">
        <f t="shared" ref="C18:K18" si="1">SUM(C11:C17)</f>
        <v>878966487</v>
      </c>
      <c r="D18" s="33">
        <f t="shared" si="1"/>
        <v>990581791</v>
      </c>
      <c r="E18" s="31">
        <f t="shared" si="1"/>
        <v>722102135</v>
      </c>
      <c r="F18" s="32">
        <f t="shared" si="1"/>
        <v>938830725</v>
      </c>
      <c r="G18" s="34">
        <f t="shared" si="1"/>
        <v>938830725</v>
      </c>
      <c r="H18" s="35">
        <f t="shared" si="1"/>
        <v>890174629</v>
      </c>
      <c r="I18" s="31">
        <f t="shared" si="1"/>
        <v>767636300</v>
      </c>
      <c r="J18" s="32">
        <f t="shared" si="1"/>
        <v>704130842</v>
      </c>
      <c r="K18" s="34">
        <f t="shared" si="1"/>
        <v>736520865</v>
      </c>
    </row>
    <row r="19" spans="1:11" ht="13.5" x14ac:dyDescent="0.25">
      <c r="A19" s="30" t="s">
        <v>30</v>
      </c>
      <c r="B19" s="36">
        <f>+B10-B18</f>
        <v>-143611571</v>
      </c>
      <c r="C19" s="37">
        <f t="shared" ref="C19:K19" si="2">+C10-C18</f>
        <v>-284465924</v>
      </c>
      <c r="D19" s="38">
        <f t="shared" si="2"/>
        <v>-259796856</v>
      </c>
      <c r="E19" s="36">
        <f t="shared" si="2"/>
        <v>-3854635</v>
      </c>
      <c r="F19" s="37">
        <f t="shared" si="2"/>
        <v>-112375253</v>
      </c>
      <c r="G19" s="39">
        <f t="shared" si="2"/>
        <v>-112375253</v>
      </c>
      <c r="H19" s="40">
        <f t="shared" si="2"/>
        <v>-57101301</v>
      </c>
      <c r="I19" s="36">
        <f t="shared" si="2"/>
        <v>98033493</v>
      </c>
      <c r="J19" s="37">
        <f t="shared" si="2"/>
        <v>109934323</v>
      </c>
      <c r="K19" s="39">
        <f t="shared" si="2"/>
        <v>122302336</v>
      </c>
    </row>
    <row r="20" spans="1:11" ht="25.5" x14ac:dyDescent="0.2">
      <c r="A20" s="41" t="s">
        <v>31</v>
      </c>
      <c r="B20" s="42">
        <v>446736680</v>
      </c>
      <c r="C20" s="43">
        <v>611247526</v>
      </c>
      <c r="D20" s="44">
        <v>610501921</v>
      </c>
      <c r="E20" s="42">
        <v>805127000</v>
      </c>
      <c r="F20" s="43">
        <v>769831896</v>
      </c>
      <c r="G20" s="45">
        <v>769831896</v>
      </c>
      <c r="H20" s="46">
        <v>668096419</v>
      </c>
      <c r="I20" s="42">
        <v>576195000</v>
      </c>
      <c r="J20" s="43">
        <v>651991000</v>
      </c>
      <c r="K20" s="45">
        <v>923733000</v>
      </c>
    </row>
    <row r="21" spans="1:11" ht="13.5" x14ac:dyDescent="0.25">
      <c r="A21" s="47" t="s">
        <v>32</v>
      </c>
      <c r="B21" s="48">
        <v>0</v>
      </c>
      <c r="C21" s="49">
        <v>24307385</v>
      </c>
      <c r="D21" s="50">
        <v>0</v>
      </c>
      <c r="E21" s="48">
        <v>0</v>
      </c>
      <c r="F21" s="49">
        <v>0</v>
      </c>
      <c r="G21" s="51">
        <v>0</v>
      </c>
      <c r="H21" s="52">
        <v>27848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303125109</v>
      </c>
      <c r="C22" s="55">
        <f t="shared" ref="C22:K22" si="3">SUM(C19:C21)</f>
        <v>351088987</v>
      </c>
      <c r="D22" s="56">
        <f t="shared" si="3"/>
        <v>350705065</v>
      </c>
      <c r="E22" s="54">
        <f t="shared" si="3"/>
        <v>801272365</v>
      </c>
      <c r="F22" s="55">
        <f t="shared" si="3"/>
        <v>657456643</v>
      </c>
      <c r="G22" s="57">
        <f t="shared" si="3"/>
        <v>657456643</v>
      </c>
      <c r="H22" s="58">
        <f t="shared" si="3"/>
        <v>611022966</v>
      </c>
      <c r="I22" s="54">
        <f t="shared" si="3"/>
        <v>674228493</v>
      </c>
      <c r="J22" s="55">
        <f t="shared" si="3"/>
        <v>761925323</v>
      </c>
      <c r="K22" s="57">
        <f t="shared" si="3"/>
        <v>1046035336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303125109</v>
      </c>
      <c r="C24" s="37">
        <f t="shared" ref="C24:K24" si="4">SUM(C22:C23)</f>
        <v>351088987</v>
      </c>
      <c r="D24" s="38">
        <f t="shared" si="4"/>
        <v>350705065</v>
      </c>
      <c r="E24" s="36">
        <f t="shared" si="4"/>
        <v>801272365</v>
      </c>
      <c r="F24" s="37">
        <f t="shared" si="4"/>
        <v>657456643</v>
      </c>
      <c r="G24" s="39">
        <f t="shared" si="4"/>
        <v>657456643</v>
      </c>
      <c r="H24" s="40">
        <f t="shared" si="4"/>
        <v>611022966</v>
      </c>
      <c r="I24" s="36">
        <f t="shared" si="4"/>
        <v>674228493</v>
      </c>
      <c r="J24" s="37">
        <f t="shared" si="4"/>
        <v>761925323</v>
      </c>
      <c r="K24" s="39">
        <f t="shared" si="4"/>
        <v>1046035336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341657510</v>
      </c>
      <c r="C27" s="66">
        <v>484852877</v>
      </c>
      <c r="D27" s="67">
        <v>497941860</v>
      </c>
      <c r="E27" s="68">
        <v>790424351</v>
      </c>
      <c r="F27" s="66">
        <v>760508393</v>
      </c>
      <c r="G27" s="69">
        <v>760508393</v>
      </c>
      <c r="H27" s="70">
        <v>712212859</v>
      </c>
      <c r="I27" s="68">
        <v>500594868</v>
      </c>
      <c r="J27" s="66">
        <v>571681078</v>
      </c>
      <c r="K27" s="69">
        <v>808196603</v>
      </c>
    </row>
    <row r="28" spans="1:11" ht="13.5" x14ac:dyDescent="0.25">
      <c r="A28" s="71" t="s">
        <v>36</v>
      </c>
      <c r="B28" s="17">
        <v>336493079</v>
      </c>
      <c r="C28" s="17">
        <v>471109609</v>
      </c>
      <c r="D28" s="21">
        <v>492948404</v>
      </c>
      <c r="E28" s="22">
        <v>700110438</v>
      </c>
      <c r="F28" s="17">
        <v>669566870</v>
      </c>
      <c r="G28" s="23">
        <v>669566870</v>
      </c>
      <c r="H28" s="19">
        <v>0</v>
      </c>
      <c r="I28" s="22">
        <v>496073128</v>
      </c>
      <c r="J28" s="17">
        <v>566951338</v>
      </c>
      <c r="K28" s="23">
        <v>803249295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190631</v>
      </c>
      <c r="E30" s="22">
        <v>86956522</v>
      </c>
      <c r="F30" s="17">
        <v>86956522</v>
      </c>
      <c r="G30" s="23">
        <v>86956522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4617391</v>
      </c>
      <c r="C31" s="17">
        <v>13257855</v>
      </c>
      <c r="D31" s="21">
        <v>4802825</v>
      </c>
      <c r="E31" s="22">
        <v>2900000</v>
      </c>
      <c r="F31" s="17">
        <v>3190000</v>
      </c>
      <c r="G31" s="23">
        <v>3190000</v>
      </c>
      <c r="H31" s="19">
        <v>0</v>
      </c>
      <c r="I31" s="22">
        <v>4347827</v>
      </c>
      <c r="J31" s="17">
        <v>4547827</v>
      </c>
      <c r="K31" s="23">
        <v>4757027</v>
      </c>
    </row>
    <row r="32" spans="1:11" ht="13.5" x14ac:dyDescent="0.25">
      <c r="A32" s="30" t="s">
        <v>39</v>
      </c>
      <c r="B32" s="66">
        <f>SUM(B28:B31)</f>
        <v>341110470</v>
      </c>
      <c r="C32" s="66">
        <f t="shared" ref="C32:K32" si="5">SUM(C28:C31)</f>
        <v>484367464</v>
      </c>
      <c r="D32" s="67">
        <f t="shared" si="5"/>
        <v>497941860</v>
      </c>
      <c r="E32" s="68">
        <f t="shared" si="5"/>
        <v>789966960</v>
      </c>
      <c r="F32" s="66">
        <f t="shared" si="5"/>
        <v>759713392</v>
      </c>
      <c r="G32" s="69">
        <f t="shared" si="5"/>
        <v>759713392</v>
      </c>
      <c r="H32" s="70">
        <f t="shared" si="5"/>
        <v>0</v>
      </c>
      <c r="I32" s="68">
        <f t="shared" si="5"/>
        <v>500420955</v>
      </c>
      <c r="J32" s="66">
        <f t="shared" si="5"/>
        <v>571499165</v>
      </c>
      <c r="K32" s="69">
        <f t="shared" si="5"/>
        <v>808006322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112549721</v>
      </c>
      <c r="C35" s="17">
        <v>137482710</v>
      </c>
      <c r="D35" s="21">
        <v>173285238</v>
      </c>
      <c r="E35" s="22">
        <v>480491843</v>
      </c>
      <c r="F35" s="17">
        <v>255157456</v>
      </c>
      <c r="G35" s="23">
        <v>255157456</v>
      </c>
      <c r="H35" s="19">
        <v>216424121</v>
      </c>
      <c r="I35" s="22">
        <v>612157378</v>
      </c>
      <c r="J35" s="17">
        <v>889283148</v>
      </c>
      <c r="K35" s="23">
        <v>1218456407</v>
      </c>
    </row>
    <row r="36" spans="1:11" ht="13.5" x14ac:dyDescent="0.25">
      <c r="A36" s="20" t="s">
        <v>42</v>
      </c>
      <c r="B36" s="17">
        <v>4189097763</v>
      </c>
      <c r="C36" s="17">
        <v>4601309666</v>
      </c>
      <c r="D36" s="21">
        <v>4999838377</v>
      </c>
      <c r="E36" s="22">
        <v>6247524827</v>
      </c>
      <c r="F36" s="17">
        <v>5670346768</v>
      </c>
      <c r="G36" s="23">
        <v>5670346768</v>
      </c>
      <c r="H36" s="19">
        <v>5607859137</v>
      </c>
      <c r="I36" s="22">
        <v>5319118713</v>
      </c>
      <c r="J36" s="17">
        <v>5294689919</v>
      </c>
      <c r="K36" s="23">
        <v>5431296756</v>
      </c>
    </row>
    <row r="37" spans="1:11" ht="13.5" x14ac:dyDescent="0.25">
      <c r="A37" s="20" t="s">
        <v>43</v>
      </c>
      <c r="B37" s="17">
        <v>261106665</v>
      </c>
      <c r="C37" s="17">
        <v>355836214</v>
      </c>
      <c r="D37" s="21">
        <v>500466445</v>
      </c>
      <c r="E37" s="22">
        <v>352992453</v>
      </c>
      <c r="F37" s="17">
        <v>507768409</v>
      </c>
      <c r="G37" s="23">
        <v>507768409</v>
      </c>
      <c r="H37" s="19">
        <v>468147826</v>
      </c>
      <c r="I37" s="22">
        <v>468128948</v>
      </c>
      <c r="J37" s="17">
        <v>469586552</v>
      </c>
      <c r="K37" s="23">
        <v>470263652</v>
      </c>
    </row>
    <row r="38" spans="1:11" ht="13.5" x14ac:dyDescent="0.25">
      <c r="A38" s="20" t="s">
        <v>44</v>
      </c>
      <c r="B38" s="17">
        <v>33042261</v>
      </c>
      <c r="C38" s="17">
        <v>42111903</v>
      </c>
      <c r="D38" s="21">
        <v>44688738</v>
      </c>
      <c r="E38" s="22">
        <v>128340000</v>
      </c>
      <c r="F38" s="17">
        <v>132310738</v>
      </c>
      <c r="G38" s="23">
        <v>132310738</v>
      </c>
      <c r="H38" s="19">
        <v>125749254</v>
      </c>
      <c r="I38" s="22">
        <v>154477420</v>
      </c>
      <c r="J38" s="17">
        <v>144383695</v>
      </c>
      <c r="K38" s="23">
        <v>135129311</v>
      </c>
    </row>
    <row r="39" spans="1:11" ht="13.5" x14ac:dyDescent="0.25">
      <c r="A39" s="20" t="s">
        <v>45</v>
      </c>
      <c r="B39" s="17">
        <v>3733949468</v>
      </c>
      <c r="C39" s="17">
        <v>4340844262</v>
      </c>
      <c r="D39" s="21">
        <v>4707986383</v>
      </c>
      <c r="E39" s="22">
        <v>5445411852</v>
      </c>
      <c r="F39" s="17">
        <v>4627968434</v>
      </c>
      <c r="G39" s="23">
        <v>4627968434</v>
      </c>
      <c r="H39" s="19">
        <v>5236891859</v>
      </c>
      <c r="I39" s="22">
        <v>4634441230</v>
      </c>
      <c r="J39" s="17">
        <v>5575249300</v>
      </c>
      <c r="K39" s="23">
        <v>6049848018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725587450</v>
      </c>
      <c r="C42" s="17">
        <v>434211300</v>
      </c>
      <c r="D42" s="21">
        <v>1822773835</v>
      </c>
      <c r="E42" s="22">
        <v>993131716</v>
      </c>
      <c r="F42" s="17">
        <v>987947456</v>
      </c>
      <c r="G42" s="23">
        <v>987947456</v>
      </c>
      <c r="H42" s="19">
        <v>2349142443</v>
      </c>
      <c r="I42" s="22">
        <v>742935043</v>
      </c>
      <c r="J42" s="17">
        <v>831718103</v>
      </c>
      <c r="K42" s="23">
        <v>1118176979</v>
      </c>
    </row>
    <row r="43" spans="1:11" ht="13.5" x14ac:dyDescent="0.25">
      <c r="A43" s="20" t="s">
        <v>48</v>
      </c>
      <c r="B43" s="17">
        <v>-341657510</v>
      </c>
      <c r="C43" s="17">
        <v>-484852877</v>
      </c>
      <c r="D43" s="21">
        <v>-496167698</v>
      </c>
      <c r="E43" s="22">
        <v>-789966960</v>
      </c>
      <c r="F43" s="17">
        <v>-760051002</v>
      </c>
      <c r="G43" s="23">
        <v>-760051002</v>
      </c>
      <c r="H43" s="19">
        <v>-711533208</v>
      </c>
      <c r="I43" s="22">
        <v>-500594868</v>
      </c>
      <c r="J43" s="17">
        <v>-571681078</v>
      </c>
      <c r="K43" s="23">
        <v>-808196603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-1090287</v>
      </c>
      <c r="E44" s="22">
        <v>90000000</v>
      </c>
      <c r="F44" s="17">
        <v>90000000</v>
      </c>
      <c r="G44" s="23">
        <v>90000000</v>
      </c>
      <c r="H44" s="19">
        <v>90273810</v>
      </c>
      <c r="I44" s="22">
        <v>-18093100</v>
      </c>
      <c r="J44" s="17">
        <v>-17429529</v>
      </c>
      <c r="K44" s="23">
        <v>-16913197</v>
      </c>
    </row>
    <row r="45" spans="1:11" ht="13.5" x14ac:dyDescent="0.25">
      <c r="A45" s="30" t="s">
        <v>50</v>
      </c>
      <c r="B45" s="66">
        <v>396219971</v>
      </c>
      <c r="C45" s="66">
        <v>-30583329</v>
      </c>
      <c r="D45" s="67">
        <v>1345984043</v>
      </c>
      <c r="E45" s="68">
        <v>466281746</v>
      </c>
      <c r="F45" s="66">
        <v>345323067</v>
      </c>
      <c r="G45" s="69">
        <v>345323067</v>
      </c>
      <c r="H45" s="70">
        <v>1782736271</v>
      </c>
      <c r="I45" s="68">
        <v>417032244</v>
      </c>
      <c r="J45" s="66">
        <v>659636443</v>
      </c>
      <c r="K45" s="69">
        <v>952703623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20058247</v>
      </c>
      <c r="C48" s="17">
        <v>20468192</v>
      </c>
      <c r="D48" s="21">
        <v>27426608</v>
      </c>
      <c r="E48" s="22">
        <v>345287704</v>
      </c>
      <c r="F48" s="17">
        <v>92098382</v>
      </c>
      <c r="G48" s="23">
        <v>92098382</v>
      </c>
      <c r="H48" s="19">
        <v>57070887</v>
      </c>
      <c r="I48" s="22">
        <v>417028947</v>
      </c>
      <c r="J48" s="17">
        <v>659636443</v>
      </c>
      <c r="K48" s="23">
        <v>952703623</v>
      </c>
    </row>
    <row r="49" spans="1:11" ht="13.5" x14ac:dyDescent="0.25">
      <c r="A49" s="20" t="s">
        <v>53</v>
      </c>
      <c r="B49" s="17">
        <f>+B75</f>
        <v>-416448818.70855081</v>
      </c>
      <c r="C49" s="17">
        <f t="shared" ref="C49:K49" si="6">+C75</f>
        <v>-483923950.64396989</v>
      </c>
      <c r="D49" s="21">
        <f t="shared" si="6"/>
        <v>-460014042.65089786</v>
      </c>
      <c r="E49" s="22">
        <f t="shared" si="6"/>
        <v>117710824.85349357</v>
      </c>
      <c r="F49" s="17">
        <f t="shared" si="6"/>
        <v>241982130.79406166</v>
      </c>
      <c r="G49" s="23">
        <f t="shared" si="6"/>
        <v>241982130.79406166</v>
      </c>
      <c r="H49" s="19">
        <f t="shared" si="6"/>
        <v>-1593910716.0373485</v>
      </c>
      <c r="I49" s="22">
        <f t="shared" si="6"/>
        <v>203455437.20531189</v>
      </c>
      <c r="J49" s="17">
        <f t="shared" si="6"/>
        <v>145391959.04951501</v>
      </c>
      <c r="K49" s="23">
        <f t="shared" si="6"/>
        <v>24110637.937183201</v>
      </c>
    </row>
    <row r="50" spans="1:11" ht="13.5" x14ac:dyDescent="0.25">
      <c r="A50" s="30" t="s">
        <v>54</v>
      </c>
      <c r="B50" s="66">
        <f>+B48-B49</f>
        <v>436507065.70855081</v>
      </c>
      <c r="C50" s="66">
        <f t="shared" ref="C50:K50" si="7">+C48-C49</f>
        <v>504392142.64396989</v>
      </c>
      <c r="D50" s="67">
        <f t="shared" si="7"/>
        <v>487440650.65089786</v>
      </c>
      <c r="E50" s="68">
        <f t="shared" si="7"/>
        <v>227576879.14650643</v>
      </c>
      <c r="F50" s="66">
        <f t="shared" si="7"/>
        <v>-149883748.79406166</v>
      </c>
      <c r="G50" s="69">
        <f t="shared" si="7"/>
        <v>-149883748.79406166</v>
      </c>
      <c r="H50" s="70">
        <f t="shared" si="7"/>
        <v>1650981603.0373485</v>
      </c>
      <c r="I50" s="68">
        <f t="shared" si="7"/>
        <v>213573509.79468811</v>
      </c>
      <c r="J50" s="66">
        <f t="shared" si="7"/>
        <v>514244483.95048499</v>
      </c>
      <c r="K50" s="69">
        <f t="shared" si="7"/>
        <v>928592985.06281686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2969992696</v>
      </c>
      <c r="C53" s="17">
        <v>3508313214</v>
      </c>
      <c r="D53" s="21">
        <v>3684485595</v>
      </c>
      <c r="E53" s="22">
        <v>5154528375</v>
      </c>
      <c r="F53" s="17">
        <v>4354993985</v>
      </c>
      <c r="G53" s="23">
        <v>4354993985</v>
      </c>
      <c r="H53" s="19">
        <v>4292506354</v>
      </c>
      <c r="I53" s="22">
        <v>4003765930</v>
      </c>
      <c r="J53" s="17">
        <v>3979337136</v>
      </c>
      <c r="K53" s="23">
        <v>4115943973</v>
      </c>
    </row>
    <row r="54" spans="1:11" ht="13.5" x14ac:dyDescent="0.25">
      <c r="A54" s="20" t="s">
        <v>57</v>
      </c>
      <c r="B54" s="17">
        <v>83499779</v>
      </c>
      <c r="C54" s="17">
        <v>94341786</v>
      </c>
      <c r="D54" s="21">
        <v>100249044</v>
      </c>
      <c r="E54" s="22">
        <v>90000004</v>
      </c>
      <c r="F54" s="17">
        <v>90000004</v>
      </c>
      <c r="G54" s="23">
        <v>90000004</v>
      </c>
      <c r="H54" s="19">
        <v>103686400</v>
      </c>
      <c r="I54" s="22">
        <v>91314524</v>
      </c>
      <c r="J54" s="17">
        <v>95515006</v>
      </c>
      <c r="K54" s="23">
        <v>99908691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190631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79769874</v>
      </c>
      <c r="C56" s="17">
        <v>137835166</v>
      </c>
      <c r="D56" s="21">
        <v>137997261</v>
      </c>
      <c r="E56" s="22">
        <v>74900000</v>
      </c>
      <c r="F56" s="17">
        <v>77611783</v>
      </c>
      <c r="G56" s="23">
        <v>77611783</v>
      </c>
      <c r="H56" s="19">
        <v>64566714</v>
      </c>
      <c r="I56" s="22">
        <v>70993002</v>
      </c>
      <c r="J56" s="17">
        <v>69064244</v>
      </c>
      <c r="K56" s="23">
        <v>72241196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2313055</v>
      </c>
      <c r="C59" s="17">
        <v>4900613</v>
      </c>
      <c r="D59" s="21">
        <v>4709929</v>
      </c>
      <c r="E59" s="22">
        <v>5450000</v>
      </c>
      <c r="F59" s="17">
        <v>5450000</v>
      </c>
      <c r="G59" s="23">
        <v>5450000</v>
      </c>
      <c r="H59" s="19">
        <v>-348299</v>
      </c>
      <c r="I59" s="22">
        <v>5000001</v>
      </c>
      <c r="J59" s="17">
        <v>5229999</v>
      </c>
      <c r="K59" s="23">
        <v>5470580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6921</v>
      </c>
      <c r="C63" s="86">
        <v>0</v>
      </c>
      <c r="D63" s="87">
        <v>0</v>
      </c>
      <c r="E63" s="85">
        <v>6320</v>
      </c>
      <c r="F63" s="86">
        <v>6320</v>
      </c>
      <c r="G63" s="87">
        <v>6320</v>
      </c>
      <c r="H63" s="88">
        <v>6320</v>
      </c>
      <c r="I63" s="85">
        <v>6190</v>
      </c>
      <c r="J63" s="86">
        <v>6809</v>
      </c>
      <c r="K63" s="87">
        <v>6396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17.874803756533094</v>
      </c>
      <c r="C70" s="5">
        <f t="shared" ref="C70:K70" si="8">IF(ISERROR(C71/C72),0,(C71/C72))</f>
        <v>21.281388784620695</v>
      </c>
      <c r="D70" s="5">
        <f t="shared" si="8"/>
        <v>24.814213511677284</v>
      </c>
      <c r="E70" s="5">
        <f t="shared" si="8"/>
        <v>3.0381363413507656</v>
      </c>
      <c r="F70" s="5">
        <f t="shared" si="8"/>
        <v>3.3428764618109619</v>
      </c>
      <c r="G70" s="5">
        <f t="shared" si="8"/>
        <v>3.3428764618109619</v>
      </c>
      <c r="H70" s="5">
        <f t="shared" si="8"/>
        <v>27.055930166278632</v>
      </c>
      <c r="I70" s="5">
        <f t="shared" si="8"/>
        <v>2.0567255036488929</v>
      </c>
      <c r="J70" s="5">
        <f t="shared" si="8"/>
        <v>1.962181440948412</v>
      </c>
      <c r="K70" s="5">
        <f t="shared" si="8"/>
        <v>2.2866860267647517</v>
      </c>
    </row>
    <row r="71" spans="1:11" hidden="1" x14ac:dyDescent="0.2">
      <c r="A71" s="1" t="s">
        <v>135</v>
      </c>
      <c r="B71" s="2">
        <f>+B83</f>
        <v>1090000832</v>
      </c>
      <c r="C71" s="2">
        <f t="shared" ref="C71:K71" si="9">+C83</f>
        <v>1112868366</v>
      </c>
      <c r="D71" s="2">
        <f t="shared" si="9"/>
        <v>1414079223</v>
      </c>
      <c r="E71" s="2">
        <f t="shared" si="9"/>
        <v>213786059</v>
      </c>
      <c r="F71" s="2">
        <f t="shared" si="9"/>
        <v>238241049</v>
      </c>
      <c r="G71" s="2">
        <f t="shared" si="9"/>
        <v>238241049</v>
      </c>
      <c r="H71" s="2">
        <f t="shared" si="9"/>
        <v>2083577615</v>
      </c>
      <c r="I71" s="2">
        <f t="shared" si="9"/>
        <v>182663884</v>
      </c>
      <c r="J71" s="2">
        <f t="shared" si="9"/>
        <v>182283432</v>
      </c>
      <c r="K71" s="2">
        <f t="shared" si="9"/>
        <v>222201132</v>
      </c>
    </row>
    <row r="72" spans="1:11" hidden="1" x14ac:dyDescent="0.2">
      <c r="A72" s="1" t="s">
        <v>136</v>
      </c>
      <c r="B72" s="2">
        <f>+B77</f>
        <v>60979737</v>
      </c>
      <c r="C72" s="2">
        <f t="shared" ref="C72:K72" si="10">+C77</f>
        <v>52293033</v>
      </c>
      <c r="D72" s="2">
        <f t="shared" si="10"/>
        <v>56986663</v>
      </c>
      <c r="E72" s="2">
        <f t="shared" si="10"/>
        <v>70367500</v>
      </c>
      <c r="F72" s="2">
        <f t="shared" si="10"/>
        <v>71268278</v>
      </c>
      <c r="G72" s="2">
        <f t="shared" si="10"/>
        <v>71268278</v>
      </c>
      <c r="H72" s="2">
        <f t="shared" si="10"/>
        <v>77010016</v>
      </c>
      <c r="I72" s="2">
        <f t="shared" si="10"/>
        <v>88812962</v>
      </c>
      <c r="J72" s="2">
        <f t="shared" si="10"/>
        <v>92898357</v>
      </c>
      <c r="K72" s="2">
        <f t="shared" si="10"/>
        <v>97171684</v>
      </c>
    </row>
    <row r="73" spans="1:11" hidden="1" x14ac:dyDescent="0.2">
      <c r="A73" s="1" t="s">
        <v>137</v>
      </c>
      <c r="B73" s="2">
        <f>+B74</f>
        <v>-8591338.4999999981</v>
      </c>
      <c r="C73" s="2">
        <f t="shared" ref="C73:K73" si="11">+(C78+C80+C81+C82)-(B78+B80+B81+B82)</f>
        <v>-5688479</v>
      </c>
      <c r="D73" s="2">
        <f t="shared" si="11"/>
        <v>-132479</v>
      </c>
      <c r="E73" s="2">
        <f t="shared" si="11"/>
        <v>22840678</v>
      </c>
      <c r="F73" s="2">
        <f>+(F78+F80+F81+F82)-(D78+D80+D81+D82)</f>
        <v>17103077</v>
      </c>
      <c r="G73" s="2">
        <f>+(G78+G80+G81+G82)-(D78+D80+D81+D82)</f>
        <v>17103077</v>
      </c>
      <c r="H73" s="2">
        <f>+(H78+H80+H81+H82)-(D78+D80+D81+D82)</f>
        <v>38245050</v>
      </c>
      <c r="I73" s="2">
        <f>+(I78+I80+I81+I82)-(E78+E80+E81+E82)</f>
        <v>27262662</v>
      </c>
      <c r="J73" s="2">
        <f t="shared" si="11"/>
        <v>34518273</v>
      </c>
      <c r="K73" s="2">
        <f t="shared" si="11"/>
        <v>36106079</v>
      </c>
    </row>
    <row r="74" spans="1:11" hidden="1" x14ac:dyDescent="0.2">
      <c r="A74" s="1" t="s">
        <v>138</v>
      </c>
      <c r="B74" s="2">
        <f>+TREND(C74:E74)</f>
        <v>-8591338.4999999981</v>
      </c>
      <c r="C74" s="2">
        <f>+C73</f>
        <v>-5688479</v>
      </c>
      <c r="D74" s="2">
        <f t="shared" ref="D74:K74" si="12">+D73</f>
        <v>-132479</v>
      </c>
      <c r="E74" s="2">
        <f t="shared" si="12"/>
        <v>22840678</v>
      </c>
      <c r="F74" s="2">
        <f t="shared" si="12"/>
        <v>17103077</v>
      </c>
      <c r="G74" s="2">
        <f t="shared" si="12"/>
        <v>17103077</v>
      </c>
      <c r="H74" s="2">
        <f t="shared" si="12"/>
        <v>38245050</v>
      </c>
      <c r="I74" s="2">
        <f t="shared" si="12"/>
        <v>27262662</v>
      </c>
      <c r="J74" s="2">
        <f t="shared" si="12"/>
        <v>34518273</v>
      </c>
      <c r="K74" s="2">
        <f t="shared" si="12"/>
        <v>36106079</v>
      </c>
    </row>
    <row r="75" spans="1:11" hidden="1" x14ac:dyDescent="0.2">
      <c r="A75" s="1" t="s">
        <v>139</v>
      </c>
      <c r="B75" s="2">
        <f>+B84-(((B80+B81+B82+B78)*B70)-B79)</f>
        <v>-416448818.70855081</v>
      </c>
      <c r="C75" s="2">
        <f t="shared" ref="C75:K75" si="13">+C84-(((C80+C81+C82+C78)*C70)-C79)</f>
        <v>-483923950.64396989</v>
      </c>
      <c r="D75" s="2">
        <f t="shared" si="13"/>
        <v>-460014042.65089786</v>
      </c>
      <c r="E75" s="2">
        <f t="shared" si="13"/>
        <v>117710824.85349357</v>
      </c>
      <c r="F75" s="2">
        <f t="shared" si="13"/>
        <v>241982130.79406166</v>
      </c>
      <c r="G75" s="2">
        <f t="shared" si="13"/>
        <v>241982130.79406166</v>
      </c>
      <c r="H75" s="2">
        <f t="shared" si="13"/>
        <v>-1593910716.0373485</v>
      </c>
      <c r="I75" s="2">
        <f t="shared" si="13"/>
        <v>203455437.20531189</v>
      </c>
      <c r="J75" s="2">
        <f t="shared" si="13"/>
        <v>145391959.04951501</v>
      </c>
      <c r="K75" s="2">
        <f t="shared" si="13"/>
        <v>24110637.937183201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60979737</v>
      </c>
      <c r="C77" s="3">
        <v>52293033</v>
      </c>
      <c r="D77" s="3">
        <v>56986663</v>
      </c>
      <c r="E77" s="3">
        <v>70367500</v>
      </c>
      <c r="F77" s="3">
        <v>71268278</v>
      </c>
      <c r="G77" s="3">
        <v>71268278</v>
      </c>
      <c r="H77" s="3">
        <v>77010016</v>
      </c>
      <c r="I77" s="3">
        <v>88812962</v>
      </c>
      <c r="J77" s="3">
        <v>92898357</v>
      </c>
      <c r="K77" s="3">
        <v>97171684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232038564</v>
      </c>
      <c r="C79" s="3">
        <v>341425453</v>
      </c>
      <c r="D79" s="3">
        <v>487727310</v>
      </c>
      <c r="E79" s="3">
        <v>338908215</v>
      </c>
      <c r="F79" s="3">
        <v>494460718</v>
      </c>
      <c r="G79" s="3">
        <v>494460718</v>
      </c>
      <c r="H79" s="3">
        <v>324626453</v>
      </c>
      <c r="I79" s="3">
        <v>450405630</v>
      </c>
      <c r="J79" s="3">
        <v>447405630</v>
      </c>
      <c r="K79" s="3">
        <v>443405630</v>
      </c>
    </row>
    <row r="80" spans="1:11" hidden="1" x14ac:dyDescent="0.2">
      <c r="A80" s="1" t="s">
        <v>71</v>
      </c>
      <c r="B80" s="3">
        <v>39108554</v>
      </c>
      <c r="C80" s="3">
        <v>33482143</v>
      </c>
      <c r="D80" s="3">
        <v>29625485</v>
      </c>
      <c r="E80" s="3">
        <v>59575488</v>
      </c>
      <c r="F80" s="3">
        <v>46728562</v>
      </c>
      <c r="G80" s="3">
        <v>46728562</v>
      </c>
      <c r="H80" s="3">
        <v>67759468</v>
      </c>
      <c r="I80" s="3">
        <v>79728825</v>
      </c>
      <c r="J80" s="3">
        <v>114247098</v>
      </c>
      <c r="K80" s="3">
        <v>150353177</v>
      </c>
    </row>
    <row r="81" spans="1:11" hidden="1" x14ac:dyDescent="0.2">
      <c r="A81" s="1" t="s">
        <v>72</v>
      </c>
      <c r="B81" s="3">
        <v>3447214</v>
      </c>
      <c r="C81" s="3">
        <v>3385146</v>
      </c>
      <c r="D81" s="3">
        <v>7109325</v>
      </c>
      <c r="E81" s="3">
        <v>0</v>
      </c>
      <c r="F81" s="3">
        <v>7109325</v>
      </c>
      <c r="G81" s="3">
        <v>7109325</v>
      </c>
      <c r="H81" s="3">
        <v>7220392</v>
      </c>
      <c r="I81" s="3">
        <v>7109325</v>
      </c>
      <c r="J81" s="3">
        <v>7109325</v>
      </c>
      <c r="K81" s="3">
        <v>7109325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1090000832</v>
      </c>
      <c r="C83" s="3">
        <v>1112868366</v>
      </c>
      <c r="D83" s="3">
        <v>1414079223</v>
      </c>
      <c r="E83" s="3">
        <v>213786059</v>
      </c>
      <c r="F83" s="3">
        <v>238241049</v>
      </c>
      <c r="G83" s="3">
        <v>238241049</v>
      </c>
      <c r="H83" s="3">
        <v>2083577615</v>
      </c>
      <c r="I83" s="3">
        <v>182663884</v>
      </c>
      <c r="J83" s="3">
        <v>182283432</v>
      </c>
      <c r="K83" s="3">
        <v>222201132</v>
      </c>
    </row>
    <row r="84" spans="1:11" hidden="1" x14ac:dyDescent="0.2">
      <c r="A84" s="1" t="s">
        <v>75</v>
      </c>
      <c r="B84" s="3">
        <v>112188619</v>
      </c>
      <c r="C84" s="3">
        <v>-40762293</v>
      </c>
      <c r="D84" s="3">
        <v>-36195934</v>
      </c>
      <c r="E84" s="3">
        <v>-40198935</v>
      </c>
      <c r="F84" s="3">
        <v>-72505182</v>
      </c>
      <c r="G84" s="3">
        <v>-72505182</v>
      </c>
      <c r="H84" s="3">
        <v>110112687</v>
      </c>
      <c r="I84" s="3">
        <v>-68347955</v>
      </c>
      <c r="J84" s="3">
        <v>-63890350</v>
      </c>
      <c r="K84" s="3">
        <v>-59227689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22942517</v>
      </c>
      <c r="C5" s="17">
        <v>23053030</v>
      </c>
      <c r="D5" s="21">
        <v>23377413</v>
      </c>
      <c r="E5" s="22">
        <v>25101808</v>
      </c>
      <c r="F5" s="17">
        <v>23863954</v>
      </c>
      <c r="G5" s="23">
        <v>23863954</v>
      </c>
      <c r="H5" s="19">
        <v>23907792</v>
      </c>
      <c r="I5" s="22">
        <v>30108866</v>
      </c>
      <c r="J5" s="17">
        <v>31493874</v>
      </c>
      <c r="K5" s="23">
        <v>32911097</v>
      </c>
    </row>
    <row r="6" spans="1:11" ht="13.5" x14ac:dyDescent="0.25">
      <c r="A6" s="20" t="s">
        <v>18</v>
      </c>
      <c r="B6" s="17">
        <v>624360</v>
      </c>
      <c r="C6" s="17">
        <v>624360</v>
      </c>
      <c r="D6" s="21">
        <v>469953</v>
      </c>
      <c r="E6" s="22">
        <v>469953</v>
      </c>
      <c r="F6" s="17">
        <v>408655</v>
      </c>
      <c r="G6" s="23">
        <v>408655</v>
      </c>
      <c r="H6" s="19">
        <v>524220</v>
      </c>
      <c r="I6" s="22">
        <v>408655</v>
      </c>
      <c r="J6" s="17">
        <v>427453</v>
      </c>
      <c r="K6" s="23">
        <v>446689</v>
      </c>
    </row>
    <row r="7" spans="1:11" ht="13.5" x14ac:dyDescent="0.25">
      <c r="A7" s="20" t="s">
        <v>19</v>
      </c>
      <c r="B7" s="17">
        <v>1995584</v>
      </c>
      <c r="C7" s="17">
        <v>2680564</v>
      </c>
      <c r="D7" s="21">
        <v>7590538</v>
      </c>
      <c r="E7" s="22">
        <v>7783687</v>
      </c>
      <c r="F7" s="17">
        <v>10323881</v>
      </c>
      <c r="G7" s="23">
        <v>10323881</v>
      </c>
      <c r="H7" s="19">
        <v>9873015</v>
      </c>
      <c r="I7" s="22">
        <v>5200000</v>
      </c>
      <c r="J7" s="17">
        <v>5439200</v>
      </c>
      <c r="K7" s="23">
        <v>5683964</v>
      </c>
    </row>
    <row r="8" spans="1:11" ht="13.5" x14ac:dyDescent="0.25">
      <c r="A8" s="20" t="s">
        <v>20</v>
      </c>
      <c r="B8" s="17">
        <v>224415496</v>
      </c>
      <c r="C8" s="17">
        <v>196900951</v>
      </c>
      <c r="D8" s="21">
        <v>221624158</v>
      </c>
      <c r="E8" s="22">
        <v>238168371</v>
      </c>
      <c r="F8" s="17">
        <v>255808382</v>
      </c>
      <c r="G8" s="23">
        <v>255808382</v>
      </c>
      <c r="H8" s="19">
        <v>237908221</v>
      </c>
      <c r="I8" s="22">
        <v>264679182</v>
      </c>
      <c r="J8" s="17">
        <v>254975024</v>
      </c>
      <c r="K8" s="23">
        <v>248472559</v>
      </c>
    </row>
    <row r="9" spans="1:11" ht="13.5" x14ac:dyDescent="0.25">
      <c r="A9" s="20" t="s">
        <v>21</v>
      </c>
      <c r="B9" s="17">
        <v>3646065</v>
      </c>
      <c r="C9" s="17">
        <v>6951449</v>
      </c>
      <c r="D9" s="21">
        <v>4004339</v>
      </c>
      <c r="E9" s="22">
        <v>5164910</v>
      </c>
      <c r="F9" s="17">
        <v>5444998</v>
      </c>
      <c r="G9" s="23">
        <v>5444998</v>
      </c>
      <c r="H9" s="19">
        <v>5789027</v>
      </c>
      <c r="I9" s="22">
        <v>5073090</v>
      </c>
      <c r="J9" s="17">
        <v>5303843</v>
      </c>
      <c r="K9" s="23">
        <v>5545217</v>
      </c>
    </row>
    <row r="10" spans="1:11" ht="25.5" x14ac:dyDescent="0.2">
      <c r="A10" s="24" t="s">
        <v>130</v>
      </c>
      <c r="B10" s="25">
        <f>SUM(B5:B9)</f>
        <v>253624022</v>
      </c>
      <c r="C10" s="26">
        <f t="shared" ref="C10:K10" si="0">SUM(C5:C9)</f>
        <v>230210354</v>
      </c>
      <c r="D10" s="27">
        <f t="shared" si="0"/>
        <v>257066401</v>
      </c>
      <c r="E10" s="25">
        <f t="shared" si="0"/>
        <v>276688729</v>
      </c>
      <c r="F10" s="26">
        <f t="shared" si="0"/>
        <v>295849870</v>
      </c>
      <c r="G10" s="28">
        <f t="shared" si="0"/>
        <v>295849870</v>
      </c>
      <c r="H10" s="29">
        <f t="shared" si="0"/>
        <v>278002275</v>
      </c>
      <c r="I10" s="25">
        <f t="shared" si="0"/>
        <v>305469793</v>
      </c>
      <c r="J10" s="26">
        <f t="shared" si="0"/>
        <v>297639394</v>
      </c>
      <c r="K10" s="28">
        <f t="shared" si="0"/>
        <v>293059526</v>
      </c>
    </row>
    <row r="11" spans="1:11" ht="13.5" x14ac:dyDescent="0.25">
      <c r="A11" s="20" t="s">
        <v>22</v>
      </c>
      <c r="B11" s="17">
        <v>76665865</v>
      </c>
      <c r="C11" s="17">
        <v>73949790</v>
      </c>
      <c r="D11" s="21">
        <v>76510791</v>
      </c>
      <c r="E11" s="22">
        <v>95593797</v>
      </c>
      <c r="F11" s="17">
        <v>93766806</v>
      </c>
      <c r="G11" s="23">
        <v>93766806</v>
      </c>
      <c r="H11" s="19">
        <v>85354361</v>
      </c>
      <c r="I11" s="22">
        <v>102505903</v>
      </c>
      <c r="J11" s="17">
        <v>106606336</v>
      </c>
      <c r="K11" s="23">
        <v>110365841</v>
      </c>
    </row>
    <row r="12" spans="1:11" ht="13.5" x14ac:dyDescent="0.25">
      <c r="A12" s="20" t="s">
        <v>23</v>
      </c>
      <c r="B12" s="17">
        <v>12988462</v>
      </c>
      <c r="C12" s="17">
        <v>13814547</v>
      </c>
      <c r="D12" s="21">
        <v>14592307</v>
      </c>
      <c r="E12" s="22">
        <v>15449041</v>
      </c>
      <c r="F12" s="17">
        <v>15842063</v>
      </c>
      <c r="G12" s="23">
        <v>15842063</v>
      </c>
      <c r="H12" s="19">
        <v>15724125</v>
      </c>
      <c r="I12" s="22">
        <v>16750105</v>
      </c>
      <c r="J12" s="17">
        <v>17499543</v>
      </c>
      <c r="K12" s="23">
        <v>18287020</v>
      </c>
    </row>
    <row r="13" spans="1:11" ht="13.5" x14ac:dyDescent="0.25">
      <c r="A13" s="20" t="s">
        <v>24</v>
      </c>
      <c r="B13" s="17">
        <v>24584454</v>
      </c>
      <c r="C13" s="17">
        <v>27900810</v>
      </c>
      <c r="D13" s="21">
        <v>25821351</v>
      </c>
      <c r="E13" s="22">
        <v>21531873</v>
      </c>
      <c r="F13" s="17">
        <v>30654495</v>
      </c>
      <c r="G13" s="23">
        <v>30654495</v>
      </c>
      <c r="H13" s="19">
        <v>24304187</v>
      </c>
      <c r="I13" s="22">
        <v>37654495</v>
      </c>
      <c r="J13" s="17">
        <v>39386603</v>
      </c>
      <c r="K13" s="23">
        <v>41158999</v>
      </c>
    </row>
    <row r="14" spans="1:11" ht="13.5" x14ac:dyDescent="0.25">
      <c r="A14" s="20" t="s">
        <v>25</v>
      </c>
      <c r="B14" s="17">
        <v>16756</v>
      </c>
      <c r="C14" s="17">
        <v>235766</v>
      </c>
      <c r="D14" s="21">
        <v>459554</v>
      </c>
      <c r="E14" s="22">
        <v>995202</v>
      </c>
      <c r="F14" s="17">
        <v>1011164</v>
      </c>
      <c r="G14" s="23">
        <v>1011164</v>
      </c>
      <c r="H14" s="19">
        <v>182473</v>
      </c>
      <c r="I14" s="22">
        <v>995202</v>
      </c>
      <c r="J14" s="17">
        <v>1040981</v>
      </c>
      <c r="K14" s="23">
        <v>1087825</v>
      </c>
    </row>
    <row r="15" spans="1:11" ht="13.5" x14ac:dyDescent="0.25">
      <c r="A15" s="20" t="s">
        <v>26</v>
      </c>
      <c r="B15" s="17">
        <v>3297072</v>
      </c>
      <c r="C15" s="17">
        <v>1884078</v>
      </c>
      <c r="D15" s="21">
        <v>3425842</v>
      </c>
      <c r="E15" s="22">
        <v>3111450</v>
      </c>
      <c r="F15" s="17">
        <v>4522900</v>
      </c>
      <c r="G15" s="23">
        <v>4522900</v>
      </c>
      <c r="H15" s="19">
        <v>2474528</v>
      </c>
      <c r="I15" s="22">
        <v>2773650</v>
      </c>
      <c r="J15" s="17">
        <v>2901238</v>
      </c>
      <c r="K15" s="23">
        <v>3031846</v>
      </c>
    </row>
    <row r="16" spans="1:11" ht="13.5" x14ac:dyDescent="0.25">
      <c r="A16" s="20" t="s">
        <v>27</v>
      </c>
      <c r="B16" s="17">
        <v>13623571</v>
      </c>
      <c r="C16" s="17">
        <v>16023431</v>
      </c>
      <c r="D16" s="21">
        <v>18358517</v>
      </c>
      <c r="E16" s="22">
        <v>17839130</v>
      </c>
      <c r="F16" s="17">
        <v>16692987</v>
      </c>
      <c r="G16" s="23">
        <v>16692987</v>
      </c>
      <c r="H16" s="19">
        <v>4927298</v>
      </c>
      <c r="I16" s="22">
        <v>11840000</v>
      </c>
      <c r="J16" s="17">
        <v>12384640</v>
      </c>
      <c r="K16" s="23">
        <v>12941965</v>
      </c>
    </row>
    <row r="17" spans="1:11" ht="13.5" x14ac:dyDescent="0.25">
      <c r="A17" s="20" t="s">
        <v>28</v>
      </c>
      <c r="B17" s="17">
        <v>107909468</v>
      </c>
      <c r="C17" s="17">
        <v>119725163</v>
      </c>
      <c r="D17" s="21">
        <v>132645495</v>
      </c>
      <c r="E17" s="22">
        <v>90793317</v>
      </c>
      <c r="F17" s="17">
        <v>120677045</v>
      </c>
      <c r="G17" s="23">
        <v>120677045</v>
      </c>
      <c r="H17" s="19">
        <v>76964774</v>
      </c>
      <c r="I17" s="22">
        <v>117984261</v>
      </c>
      <c r="J17" s="17">
        <v>124206915</v>
      </c>
      <c r="K17" s="23">
        <v>129777714</v>
      </c>
    </row>
    <row r="18" spans="1:11" ht="13.5" x14ac:dyDescent="0.25">
      <c r="A18" s="30" t="s">
        <v>29</v>
      </c>
      <c r="B18" s="31">
        <f>SUM(B11:B17)</f>
        <v>239085648</v>
      </c>
      <c r="C18" s="32">
        <f t="shared" ref="C18:K18" si="1">SUM(C11:C17)</f>
        <v>253533585</v>
      </c>
      <c r="D18" s="33">
        <f t="shared" si="1"/>
        <v>271813857</v>
      </c>
      <c r="E18" s="31">
        <f t="shared" si="1"/>
        <v>245313810</v>
      </c>
      <c r="F18" s="32">
        <f t="shared" si="1"/>
        <v>283167460</v>
      </c>
      <c r="G18" s="34">
        <f t="shared" si="1"/>
        <v>283167460</v>
      </c>
      <c r="H18" s="35">
        <f t="shared" si="1"/>
        <v>209931746</v>
      </c>
      <c r="I18" s="31">
        <f t="shared" si="1"/>
        <v>290503616</v>
      </c>
      <c r="J18" s="32">
        <f t="shared" si="1"/>
        <v>304026256</v>
      </c>
      <c r="K18" s="34">
        <f t="shared" si="1"/>
        <v>316651210</v>
      </c>
    </row>
    <row r="19" spans="1:11" ht="13.5" x14ac:dyDescent="0.25">
      <c r="A19" s="30" t="s">
        <v>30</v>
      </c>
      <c r="B19" s="36">
        <f>+B10-B18</f>
        <v>14538374</v>
      </c>
      <c r="C19" s="37">
        <f t="shared" ref="C19:K19" si="2">+C10-C18</f>
        <v>-23323231</v>
      </c>
      <c r="D19" s="38">
        <f t="shared" si="2"/>
        <v>-14747456</v>
      </c>
      <c r="E19" s="36">
        <f t="shared" si="2"/>
        <v>31374919</v>
      </c>
      <c r="F19" s="37">
        <f t="shared" si="2"/>
        <v>12682410</v>
      </c>
      <c r="G19" s="39">
        <f t="shared" si="2"/>
        <v>12682410</v>
      </c>
      <c r="H19" s="40">
        <f t="shared" si="2"/>
        <v>68070529</v>
      </c>
      <c r="I19" s="36">
        <f t="shared" si="2"/>
        <v>14966177</v>
      </c>
      <c r="J19" s="37">
        <f t="shared" si="2"/>
        <v>-6386862</v>
      </c>
      <c r="K19" s="39">
        <f t="shared" si="2"/>
        <v>-23591684</v>
      </c>
    </row>
    <row r="20" spans="1:11" ht="25.5" x14ac:dyDescent="0.2">
      <c r="A20" s="41" t="s">
        <v>31</v>
      </c>
      <c r="B20" s="42">
        <v>47134211</v>
      </c>
      <c r="C20" s="43">
        <v>45495102</v>
      </c>
      <c r="D20" s="44">
        <v>47475978</v>
      </c>
      <c r="E20" s="42">
        <v>52374629</v>
      </c>
      <c r="F20" s="43">
        <v>56358290</v>
      </c>
      <c r="G20" s="45">
        <v>56358290</v>
      </c>
      <c r="H20" s="46">
        <v>69036457</v>
      </c>
      <c r="I20" s="42">
        <v>39129818</v>
      </c>
      <c r="J20" s="43">
        <v>40929976</v>
      </c>
      <c r="K20" s="45">
        <v>44388441</v>
      </c>
    </row>
    <row r="21" spans="1:11" ht="13.5" x14ac:dyDescent="0.25">
      <c r="A21" s="47" t="s">
        <v>32</v>
      </c>
      <c r="B21" s="48">
        <v>0</v>
      </c>
      <c r="C21" s="49">
        <v>1351262</v>
      </c>
      <c r="D21" s="50">
        <v>70988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61672585</v>
      </c>
      <c r="C22" s="55">
        <f t="shared" ref="C22:K22" si="3">SUM(C19:C21)</f>
        <v>23523133</v>
      </c>
      <c r="D22" s="56">
        <f t="shared" si="3"/>
        <v>32799510</v>
      </c>
      <c r="E22" s="54">
        <f t="shared" si="3"/>
        <v>83749548</v>
      </c>
      <c r="F22" s="55">
        <f t="shared" si="3"/>
        <v>69040700</v>
      </c>
      <c r="G22" s="57">
        <f t="shared" si="3"/>
        <v>69040700</v>
      </c>
      <c r="H22" s="58">
        <f t="shared" si="3"/>
        <v>137106986</v>
      </c>
      <c r="I22" s="54">
        <f t="shared" si="3"/>
        <v>54095995</v>
      </c>
      <c r="J22" s="55">
        <f t="shared" si="3"/>
        <v>34543114</v>
      </c>
      <c r="K22" s="57">
        <f t="shared" si="3"/>
        <v>20796757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61672585</v>
      </c>
      <c r="C24" s="37">
        <f t="shared" ref="C24:K24" si="4">SUM(C22:C23)</f>
        <v>23523133</v>
      </c>
      <c r="D24" s="38">
        <f t="shared" si="4"/>
        <v>32799510</v>
      </c>
      <c r="E24" s="36">
        <f t="shared" si="4"/>
        <v>83749548</v>
      </c>
      <c r="F24" s="37">
        <f t="shared" si="4"/>
        <v>69040700</v>
      </c>
      <c r="G24" s="39">
        <f t="shared" si="4"/>
        <v>69040700</v>
      </c>
      <c r="H24" s="40">
        <f t="shared" si="4"/>
        <v>137106986</v>
      </c>
      <c r="I24" s="36">
        <f t="shared" si="4"/>
        <v>54095995</v>
      </c>
      <c r="J24" s="37">
        <f t="shared" si="4"/>
        <v>34543114</v>
      </c>
      <c r="K24" s="39">
        <f t="shared" si="4"/>
        <v>20796757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138986227</v>
      </c>
      <c r="C27" s="66">
        <v>134431747</v>
      </c>
      <c r="D27" s="67">
        <v>189778859</v>
      </c>
      <c r="E27" s="68">
        <v>58959230</v>
      </c>
      <c r="F27" s="66">
        <v>60631979</v>
      </c>
      <c r="G27" s="69">
        <v>60631979</v>
      </c>
      <c r="H27" s="70">
        <v>40361867</v>
      </c>
      <c r="I27" s="68">
        <v>41545845</v>
      </c>
      <c r="J27" s="66">
        <v>37625755</v>
      </c>
      <c r="K27" s="69">
        <v>41316103</v>
      </c>
    </row>
    <row r="28" spans="1:11" ht="13.5" x14ac:dyDescent="0.25">
      <c r="A28" s="71" t="s">
        <v>36</v>
      </c>
      <c r="B28" s="17">
        <v>45493064</v>
      </c>
      <c r="C28" s="17">
        <v>114225730</v>
      </c>
      <c r="D28" s="21">
        <v>151311571</v>
      </c>
      <c r="E28" s="22">
        <v>45543155</v>
      </c>
      <c r="F28" s="17">
        <v>49007209</v>
      </c>
      <c r="G28" s="23">
        <v>49007209</v>
      </c>
      <c r="H28" s="19">
        <v>0</v>
      </c>
      <c r="I28" s="22">
        <v>34111061</v>
      </c>
      <c r="J28" s="17">
        <v>34806103</v>
      </c>
      <c r="K28" s="23">
        <v>38369566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92605193</v>
      </c>
      <c r="C31" s="17">
        <v>20206017</v>
      </c>
      <c r="D31" s="21">
        <v>38467292</v>
      </c>
      <c r="E31" s="22">
        <v>13285640</v>
      </c>
      <c r="F31" s="17">
        <v>11624770</v>
      </c>
      <c r="G31" s="23">
        <v>11624770</v>
      </c>
      <c r="H31" s="19">
        <v>0</v>
      </c>
      <c r="I31" s="22">
        <v>7434784</v>
      </c>
      <c r="J31" s="17">
        <v>2819652</v>
      </c>
      <c r="K31" s="23">
        <v>2946537</v>
      </c>
    </row>
    <row r="32" spans="1:11" ht="13.5" x14ac:dyDescent="0.25">
      <c r="A32" s="30" t="s">
        <v>39</v>
      </c>
      <c r="B32" s="66">
        <f>SUM(B28:B31)</f>
        <v>138098257</v>
      </c>
      <c r="C32" s="66">
        <f t="shared" ref="C32:K32" si="5">SUM(C28:C31)</f>
        <v>134431747</v>
      </c>
      <c r="D32" s="67">
        <f t="shared" si="5"/>
        <v>189778863</v>
      </c>
      <c r="E32" s="68">
        <f t="shared" si="5"/>
        <v>58828795</v>
      </c>
      <c r="F32" s="66">
        <f t="shared" si="5"/>
        <v>60631979</v>
      </c>
      <c r="G32" s="69">
        <f t="shared" si="5"/>
        <v>60631979</v>
      </c>
      <c r="H32" s="70">
        <f t="shared" si="5"/>
        <v>0</v>
      </c>
      <c r="I32" s="68">
        <f t="shared" si="5"/>
        <v>41545845</v>
      </c>
      <c r="J32" s="66">
        <f t="shared" si="5"/>
        <v>37625755</v>
      </c>
      <c r="K32" s="69">
        <f t="shared" si="5"/>
        <v>41316103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94489556</v>
      </c>
      <c r="C35" s="17">
        <v>124494024</v>
      </c>
      <c r="D35" s="21">
        <v>152317203</v>
      </c>
      <c r="E35" s="22">
        <v>202166811</v>
      </c>
      <c r="F35" s="17">
        <v>238962368</v>
      </c>
      <c r="G35" s="23">
        <v>238962368</v>
      </c>
      <c r="H35" s="19">
        <v>109381402</v>
      </c>
      <c r="I35" s="22">
        <v>291667367</v>
      </c>
      <c r="J35" s="17">
        <v>304899189</v>
      </c>
      <c r="K35" s="23">
        <v>352123722</v>
      </c>
    </row>
    <row r="36" spans="1:11" ht="13.5" x14ac:dyDescent="0.25">
      <c r="A36" s="20" t="s">
        <v>42</v>
      </c>
      <c r="B36" s="17">
        <v>333220234</v>
      </c>
      <c r="C36" s="17">
        <v>342495202</v>
      </c>
      <c r="D36" s="21">
        <v>377331117</v>
      </c>
      <c r="E36" s="22">
        <v>412062798</v>
      </c>
      <c r="F36" s="17">
        <v>403335856</v>
      </c>
      <c r="G36" s="23">
        <v>403335856</v>
      </c>
      <c r="H36" s="19">
        <v>12922186</v>
      </c>
      <c r="I36" s="22">
        <v>372688449</v>
      </c>
      <c r="J36" s="17">
        <v>385070110</v>
      </c>
      <c r="K36" s="23">
        <v>404362631</v>
      </c>
    </row>
    <row r="37" spans="1:11" ht="13.5" x14ac:dyDescent="0.25">
      <c r="A37" s="20" t="s">
        <v>43</v>
      </c>
      <c r="B37" s="17">
        <v>48142621</v>
      </c>
      <c r="C37" s="17">
        <v>68046929</v>
      </c>
      <c r="D37" s="21">
        <v>97906519</v>
      </c>
      <c r="E37" s="22">
        <v>40706091</v>
      </c>
      <c r="F37" s="17">
        <v>-11938442</v>
      </c>
      <c r="G37" s="23">
        <v>-11938442</v>
      </c>
      <c r="H37" s="19">
        <v>-7745712</v>
      </c>
      <c r="I37" s="22">
        <v>17319913</v>
      </c>
      <c r="J37" s="17">
        <v>18534520</v>
      </c>
      <c r="K37" s="23">
        <v>20084875</v>
      </c>
    </row>
    <row r="38" spans="1:11" ht="13.5" x14ac:dyDescent="0.25">
      <c r="A38" s="20" t="s">
        <v>44</v>
      </c>
      <c r="B38" s="17">
        <v>16064</v>
      </c>
      <c r="C38" s="17">
        <v>16064</v>
      </c>
      <c r="D38" s="21">
        <v>16064</v>
      </c>
      <c r="E38" s="22">
        <v>28232362</v>
      </c>
      <c r="F38" s="17">
        <v>-1781348</v>
      </c>
      <c r="G38" s="23">
        <v>-1781348</v>
      </c>
      <c r="H38" s="19">
        <v>0</v>
      </c>
      <c r="I38" s="22">
        <v>25613680</v>
      </c>
      <c r="J38" s="17">
        <v>21771628</v>
      </c>
      <c r="K38" s="23">
        <v>17417302</v>
      </c>
    </row>
    <row r="39" spans="1:11" ht="13.5" x14ac:dyDescent="0.25">
      <c r="A39" s="20" t="s">
        <v>45</v>
      </c>
      <c r="B39" s="17">
        <v>317878520</v>
      </c>
      <c r="C39" s="17">
        <v>351879969</v>
      </c>
      <c r="D39" s="21">
        <v>366126718</v>
      </c>
      <c r="E39" s="22">
        <v>545291156</v>
      </c>
      <c r="F39" s="17">
        <v>656018014</v>
      </c>
      <c r="G39" s="23">
        <v>656018014</v>
      </c>
      <c r="H39" s="19">
        <v>-298076309</v>
      </c>
      <c r="I39" s="22">
        <v>621422223</v>
      </c>
      <c r="J39" s="17">
        <v>649663151</v>
      </c>
      <c r="K39" s="23">
        <v>718984176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396195674</v>
      </c>
      <c r="C42" s="17">
        <v>135515381</v>
      </c>
      <c r="D42" s="21">
        <v>48296132</v>
      </c>
      <c r="E42" s="22">
        <v>108902129</v>
      </c>
      <c r="F42" s="17">
        <v>105559139</v>
      </c>
      <c r="G42" s="23">
        <v>105559139</v>
      </c>
      <c r="H42" s="19">
        <v>250905717</v>
      </c>
      <c r="I42" s="22">
        <v>80872279</v>
      </c>
      <c r="J42" s="17">
        <v>56604373</v>
      </c>
      <c r="K42" s="23">
        <v>57712195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-66970313</v>
      </c>
      <c r="F43" s="17">
        <v>-69043976</v>
      </c>
      <c r="G43" s="23">
        <v>-69043976</v>
      </c>
      <c r="H43" s="19">
        <v>-38829407</v>
      </c>
      <c r="I43" s="22">
        <v>-47777719</v>
      </c>
      <c r="J43" s="17">
        <v>-42058242</v>
      </c>
      <c r="K43" s="23">
        <v>-22369164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396195674</v>
      </c>
      <c r="C45" s="66">
        <v>211838745</v>
      </c>
      <c r="D45" s="67">
        <v>150645743</v>
      </c>
      <c r="E45" s="68">
        <v>161837754</v>
      </c>
      <c r="F45" s="66">
        <v>144897811</v>
      </c>
      <c r="G45" s="69">
        <v>144897811</v>
      </c>
      <c r="H45" s="70">
        <v>214796585</v>
      </c>
      <c r="I45" s="68">
        <v>247519902</v>
      </c>
      <c r="J45" s="66">
        <v>260616054</v>
      </c>
      <c r="K45" s="69">
        <v>294571504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84157697</v>
      </c>
      <c r="C48" s="17">
        <v>102442026</v>
      </c>
      <c r="D48" s="21">
        <v>108383987</v>
      </c>
      <c r="E48" s="22">
        <v>158961158</v>
      </c>
      <c r="F48" s="17">
        <v>124220811</v>
      </c>
      <c r="G48" s="23">
        <v>124220811</v>
      </c>
      <c r="H48" s="19">
        <v>109799187</v>
      </c>
      <c r="I48" s="22">
        <v>247340470</v>
      </c>
      <c r="J48" s="17">
        <v>260428369</v>
      </c>
      <c r="K48" s="23">
        <v>294383739</v>
      </c>
    </row>
    <row r="49" spans="1:11" ht="13.5" x14ac:dyDescent="0.25">
      <c r="A49" s="20" t="s">
        <v>53</v>
      </c>
      <c r="B49" s="17">
        <f>+B75</f>
        <v>-101123220.62971625</v>
      </c>
      <c r="C49" s="17">
        <f t="shared" ref="C49:K49" si="6">+C75</f>
        <v>-44963843.681620032</v>
      </c>
      <c r="D49" s="21">
        <f t="shared" si="6"/>
        <v>-217954296.39270705</v>
      </c>
      <c r="E49" s="22">
        <f t="shared" si="6"/>
        <v>-4727700.6272669733</v>
      </c>
      <c r="F49" s="17">
        <f t="shared" si="6"/>
        <v>-112133567.77112547</v>
      </c>
      <c r="G49" s="23">
        <f t="shared" si="6"/>
        <v>-112133567.77112547</v>
      </c>
      <c r="H49" s="19">
        <f t="shared" si="6"/>
        <v>-77087948.435559824</v>
      </c>
      <c r="I49" s="22">
        <f t="shared" si="6"/>
        <v>-23675922.800060641</v>
      </c>
      <c r="J49" s="17">
        <f t="shared" si="6"/>
        <v>-20559787.27543902</v>
      </c>
      <c r="K49" s="23">
        <f t="shared" si="6"/>
        <v>-28377485.473335955</v>
      </c>
    </row>
    <row r="50" spans="1:11" ht="13.5" x14ac:dyDescent="0.25">
      <c r="A50" s="30" t="s">
        <v>54</v>
      </c>
      <c r="B50" s="66">
        <f>+B48-B49</f>
        <v>185280917.62971625</v>
      </c>
      <c r="C50" s="66">
        <f t="shared" ref="C50:K50" si="7">+C48-C49</f>
        <v>147405869.68162003</v>
      </c>
      <c r="D50" s="67">
        <f t="shared" si="7"/>
        <v>326338283.39270705</v>
      </c>
      <c r="E50" s="68">
        <f t="shared" si="7"/>
        <v>163688858.62726697</v>
      </c>
      <c r="F50" s="66">
        <f t="shared" si="7"/>
        <v>236354378.77112547</v>
      </c>
      <c r="G50" s="69">
        <f t="shared" si="7"/>
        <v>236354378.77112547</v>
      </c>
      <c r="H50" s="70">
        <f t="shared" si="7"/>
        <v>186887135.43555981</v>
      </c>
      <c r="I50" s="68">
        <f t="shared" si="7"/>
        <v>271016392.80006063</v>
      </c>
      <c r="J50" s="66">
        <f t="shared" si="7"/>
        <v>280988156.27543902</v>
      </c>
      <c r="K50" s="69">
        <f t="shared" si="7"/>
        <v>322761224.47333598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277341100</v>
      </c>
      <c r="C53" s="17">
        <v>297253841</v>
      </c>
      <c r="D53" s="21">
        <v>371231574</v>
      </c>
      <c r="E53" s="22">
        <v>366215295</v>
      </c>
      <c r="F53" s="17">
        <v>354024299</v>
      </c>
      <c r="G53" s="23">
        <v>354024299</v>
      </c>
      <c r="H53" s="19">
        <v>-19914730</v>
      </c>
      <c r="I53" s="22">
        <v>336577387</v>
      </c>
      <c r="J53" s="17">
        <v>350264007</v>
      </c>
      <c r="K53" s="23">
        <v>365993065</v>
      </c>
    </row>
    <row r="54" spans="1:11" ht="13.5" x14ac:dyDescent="0.25">
      <c r="A54" s="20" t="s">
        <v>57</v>
      </c>
      <c r="B54" s="17">
        <v>24584454</v>
      </c>
      <c r="C54" s="17">
        <v>27900810</v>
      </c>
      <c r="D54" s="21">
        <v>24947387</v>
      </c>
      <c r="E54" s="22">
        <v>21531873</v>
      </c>
      <c r="F54" s="17">
        <v>30654495</v>
      </c>
      <c r="G54" s="23">
        <v>30654495</v>
      </c>
      <c r="H54" s="19">
        <v>24304187</v>
      </c>
      <c r="I54" s="22">
        <v>37654495</v>
      </c>
      <c r="J54" s="17">
        <v>39386603</v>
      </c>
      <c r="K54" s="23">
        <v>41158999</v>
      </c>
    </row>
    <row r="55" spans="1:11" ht="13.5" x14ac:dyDescent="0.25">
      <c r="A55" s="20" t="s">
        <v>58</v>
      </c>
      <c r="B55" s="17">
        <v>80498388</v>
      </c>
      <c r="C55" s="17">
        <v>1574646</v>
      </c>
      <c r="D55" s="21">
        <v>3447130</v>
      </c>
      <c r="E55" s="22">
        <v>1634335</v>
      </c>
      <c r="F55" s="17">
        <v>1799552</v>
      </c>
      <c r="G55" s="23">
        <v>1799552</v>
      </c>
      <c r="H55" s="19">
        <v>403239</v>
      </c>
      <c r="I55" s="22">
        <v>260870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6446783</v>
      </c>
      <c r="C56" s="17">
        <v>16449231</v>
      </c>
      <c r="D56" s="21">
        <v>22569003</v>
      </c>
      <c r="E56" s="22">
        <v>13573914</v>
      </c>
      <c r="F56" s="17">
        <v>17391906</v>
      </c>
      <c r="G56" s="23">
        <v>17391906</v>
      </c>
      <c r="H56" s="19">
        <v>4878434</v>
      </c>
      <c r="I56" s="22">
        <v>17396087</v>
      </c>
      <c r="J56" s="17">
        <v>19553833</v>
      </c>
      <c r="K56" s="23">
        <v>20451983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1128389</v>
      </c>
      <c r="C60" s="17">
        <v>347</v>
      </c>
      <c r="D60" s="21">
        <v>347</v>
      </c>
      <c r="E60" s="22">
        <v>43850</v>
      </c>
      <c r="F60" s="17">
        <v>0</v>
      </c>
      <c r="G60" s="23">
        <v>0</v>
      </c>
      <c r="H60" s="19">
        <v>228</v>
      </c>
      <c r="I60" s="22">
        <v>7460</v>
      </c>
      <c r="J60" s="17">
        <v>7803</v>
      </c>
      <c r="K60" s="23">
        <v>8154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21429</v>
      </c>
      <c r="C62" s="86">
        <v>21429</v>
      </c>
      <c r="D62" s="87">
        <v>21429</v>
      </c>
      <c r="E62" s="85">
        <v>21429</v>
      </c>
      <c r="F62" s="86">
        <v>21429</v>
      </c>
      <c r="G62" s="87">
        <v>21429</v>
      </c>
      <c r="H62" s="88">
        <v>21429</v>
      </c>
      <c r="I62" s="85">
        <v>21429</v>
      </c>
      <c r="J62" s="86">
        <v>21429</v>
      </c>
      <c r="K62" s="87">
        <v>21429</v>
      </c>
    </row>
    <row r="63" spans="1:11" ht="13.5" x14ac:dyDescent="0.25">
      <c r="A63" s="84" t="s">
        <v>65</v>
      </c>
      <c r="B63" s="85">
        <v>31</v>
      </c>
      <c r="C63" s="86">
        <v>31</v>
      </c>
      <c r="D63" s="87">
        <v>31</v>
      </c>
      <c r="E63" s="85">
        <v>31</v>
      </c>
      <c r="F63" s="86">
        <v>31</v>
      </c>
      <c r="G63" s="87">
        <v>31</v>
      </c>
      <c r="H63" s="88">
        <v>31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38352</v>
      </c>
      <c r="C65" s="86">
        <v>38352</v>
      </c>
      <c r="D65" s="87">
        <v>38352</v>
      </c>
      <c r="E65" s="85">
        <v>38352</v>
      </c>
      <c r="F65" s="86">
        <v>38352</v>
      </c>
      <c r="G65" s="87">
        <v>38352</v>
      </c>
      <c r="H65" s="88">
        <v>38352</v>
      </c>
      <c r="I65" s="85">
        <v>38352</v>
      </c>
      <c r="J65" s="86">
        <v>38352</v>
      </c>
      <c r="K65" s="87">
        <v>38352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13.680174285438905</v>
      </c>
      <c r="C70" s="5">
        <f t="shared" ref="C70:K70" si="8">IF(ISERROR(C71/C72),0,(C71/C72))</f>
        <v>10.574822792221132</v>
      </c>
      <c r="D70" s="5">
        <f t="shared" si="8"/>
        <v>10.551454767422074</v>
      </c>
      <c r="E70" s="5">
        <f t="shared" si="8"/>
        <v>0.85372155161777818</v>
      </c>
      <c r="F70" s="5">
        <f t="shared" si="8"/>
        <v>0.77940233657878011</v>
      </c>
      <c r="G70" s="5">
        <f t="shared" si="8"/>
        <v>0.77940233657878011</v>
      </c>
      <c r="H70" s="5">
        <f t="shared" si="8"/>
        <v>11.253775764738803</v>
      </c>
      <c r="I70" s="5">
        <f t="shared" si="8"/>
        <v>0.68846916574107841</v>
      </c>
      <c r="J70" s="5">
        <f t="shared" si="8"/>
        <v>0.68008640090333261</v>
      </c>
      <c r="K70" s="5">
        <f t="shared" si="8"/>
        <v>0.67935072828550791</v>
      </c>
    </row>
    <row r="71" spans="1:11" hidden="1" x14ac:dyDescent="0.2">
      <c r="A71" s="1" t="s">
        <v>135</v>
      </c>
      <c r="B71" s="2">
        <f>+B83</f>
        <v>387908907</v>
      </c>
      <c r="C71" s="2">
        <f t="shared" ref="C71:K71" si="9">+C83</f>
        <v>320566574</v>
      </c>
      <c r="D71" s="2">
        <f t="shared" si="9"/>
        <v>298629974</v>
      </c>
      <c r="E71" s="2">
        <f t="shared" si="9"/>
        <v>25706320</v>
      </c>
      <c r="F71" s="2">
        <f t="shared" si="9"/>
        <v>22694737</v>
      </c>
      <c r="G71" s="2">
        <f t="shared" si="9"/>
        <v>22694737</v>
      </c>
      <c r="H71" s="2">
        <f t="shared" si="9"/>
        <v>334765550</v>
      </c>
      <c r="I71" s="2">
        <f t="shared" si="9"/>
        <v>24223053</v>
      </c>
      <c r="J71" s="2">
        <f t="shared" si="9"/>
        <v>25028807</v>
      </c>
      <c r="K71" s="2">
        <f t="shared" si="9"/>
        <v>26126793</v>
      </c>
    </row>
    <row r="72" spans="1:11" hidden="1" x14ac:dyDescent="0.2">
      <c r="A72" s="1" t="s">
        <v>136</v>
      </c>
      <c r="B72" s="2">
        <f>+B77</f>
        <v>28355553</v>
      </c>
      <c r="C72" s="2">
        <f t="shared" ref="C72:K72" si="10">+C77</f>
        <v>30314132</v>
      </c>
      <c r="D72" s="2">
        <f t="shared" si="10"/>
        <v>28302256</v>
      </c>
      <c r="E72" s="2">
        <f t="shared" si="10"/>
        <v>30110895</v>
      </c>
      <c r="F72" s="2">
        <f t="shared" si="10"/>
        <v>29118128</v>
      </c>
      <c r="G72" s="2">
        <f t="shared" si="10"/>
        <v>29118128</v>
      </c>
      <c r="H72" s="2">
        <f t="shared" si="10"/>
        <v>29746954</v>
      </c>
      <c r="I72" s="2">
        <f t="shared" si="10"/>
        <v>35183933</v>
      </c>
      <c r="J72" s="2">
        <f t="shared" si="10"/>
        <v>36802393</v>
      </c>
      <c r="K72" s="2">
        <f t="shared" si="10"/>
        <v>38458475</v>
      </c>
    </row>
    <row r="73" spans="1:11" hidden="1" x14ac:dyDescent="0.2">
      <c r="A73" s="1" t="s">
        <v>137</v>
      </c>
      <c r="B73" s="2">
        <f>+B74</f>
        <v>6825464.8333333321</v>
      </c>
      <c r="C73" s="2">
        <f t="shared" ref="C73:K73" si="11">+(C78+C80+C81+C82)-(B78+B80+B81+B82)</f>
        <v>-1456367</v>
      </c>
      <c r="D73" s="2">
        <f t="shared" si="11"/>
        <v>18961696</v>
      </c>
      <c r="E73" s="2">
        <f t="shared" si="11"/>
        <v>-10311232</v>
      </c>
      <c r="F73" s="2">
        <f>+(F78+F80+F81+F82)-(D78+D80+D81+D82)</f>
        <v>57255234</v>
      </c>
      <c r="G73" s="2">
        <f>+(G78+G80+G81+G82)-(D78+D80+D81+D82)</f>
        <v>57255234</v>
      </c>
      <c r="H73" s="2">
        <f>+(H78+H80+H81+H82)-(D78+D80+D81+D82)</f>
        <v>-22072792</v>
      </c>
      <c r="I73" s="2">
        <f>+(I78+I80+I81+I82)-(E78+E80+E81+E82)</f>
        <v>9085034</v>
      </c>
      <c r="J73" s="2">
        <f t="shared" si="11"/>
        <v>6162370</v>
      </c>
      <c r="K73" s="2">
        <f t="shared" si="11"/>
        <v>12484333</v>
      </c>
    </row>
    <row r="74" spans="1:11" hidden="1" x14ac:dyDescent="0.2">
      <c r="A74" s="1" t="s">
        <v>138</v>
      </c>
      <c r="B74" s="2">
        <f>+TREND(C74:E74)</f>
        <v>6825464.8333333321</v>
      </c>
      <c r="C74" s="2">
        <f>+C73</f>
        <v>-1456367</v>
      </c>
      <c r="D74" s="2">
        <f t="shared" ref="D74:K74" si="12">+D73</f>
        <v>18961696</v>
      </c>
      <c r="E74" s="2">
        <f t="shared" si="12"/>
        <v>-10311232</v>
      </c>
      <c r="F74" s="2">
        <f t="shared" si="12"/>
        <v>57255234</v>
      </c>
      <c r="G74" s="2">
        <f t="shared" si="12"/>
        <v>57255234</v>
      </c>
      <c r="H74" s="2">
        <f t="shared" si="12"/>
        <v>-22072792</v>
      </c>
      <c r="I74" s="2">
        <f t="shared" si="12"/>
        <v>9085034</v>
      </c>
      <c r="J74" s="2">
        <f t="shared" si="12"/>
        <v>6162370</v>
      </c>
      <c r="K74" s="2">
        <f t="shared" si="12"/>
        <v>12484333</v>
      </c>
    </row>
    <row r="75" spans="1:11" hidden="1" x14ac:dyDescent="0.2">
      <c r="A75" s="1" t="s">
        <v>139</v>
      </c>
      <c r="B75" s="2">
        <f>+B84-(((B80+B81+B82+B78)*B70)-B79)</f>
        <v>-101123220.62971625</v>
      </c>
      <c r="C75" s="2">
        <f t="shared" ref="C75:K75" si="13">+C84-(((C80+C81+C82+C78)*C70)-C79)</f>
        <v>-44963843.681620032</v>
      </c>
      <c r="D75" s="2">
        <f t="shared" si="13"/>
        <v>-217954296.39270705</v>
      </c>
      <c r="E75" s="2">
        <f t="shared" si="13"/>
        <v>-4727700.6272669733</v>
      </c>
      <c r="F75" s="2">
        <f t="shared" si="13"/>
        <v>-112133567.77112547</v>
      </c>
      <c r="G75" s="2">
        <f t="shared" si="13"/>
        <v>-112133567.77112547</v>
      </c>
      <c r="H75" s="2">
        <f t="shared" si="13"/>
        <v>-77087948.435559824</v>
      </c>
      <c r="I75" s="2">
        <f t="shared" si="13"/>
        <v>-23675922.800060641</v>
      </c>
      <c r="J75" s="2">
        <f t="shared" si="13"/>
        <v>-20559787.27543902</v>
      </c>
      <c r="K75" s="2">
        <f t="shared" si="13"/>
        <v>-28377485.473335955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28355553</v>
      </c>
      <c r="C77" s="3">
        <v>30314132</v>
      </c>
      <c r="D77" s="3">
        <v>28302256</v>
      </c>
      <c r="E77" s="3">
        <v>30110895</v>
      </c>
      <c r="F77" s="3">
        <v>29118128</v>
      </c>
      <c r="G77" s="3">
        <v>29118128</v>
      </c>
      <c r="H77" s="3">
        <v>29746954</v>
      </c>
      <c r="I77" s="3">
        <v>35183933</v>
      </c>
      <c r="J77" s="3">
        <v>36802393</v>
      </c>
      <c r="K77" s="3">
        <v>38458475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20910795</v>
      </c>
      <c r="C79" s="3">
        <v>20045868</v>
      </c>
      <c r="D79" s="3">
        <v>27566052</v>
      </c>
      <c r="E79" s="3">
        <v>35989271</v>
      </c>
      <c r="F79" s="3">
        <v>-16041142</v>
      </c>
      <c r="G79" s="3">
        <v>-16041142</v>
      </c>
      <c r="H79" s="3">
        <v>-13014362</v>
      </c>
      <c r="I79" s="3">
        <v>15173606</v>
      </c>
      <c r="J79" s="3">
        <v>16381249</v>
      </c>
      <c r="K79" s="3">
        <v>17923686</v>
      </c>
    </row>
    <row r="80" spans="1:11" hidden="1" x14ac:dyDescent="0.2">
      <c r="A80" s="1" t="s">
        <v>71</v>
      </c>
      <c r="B80" s="3">
        <v>-43904390</v>
      </c>
      <c r="C80" s="3">
        <v>1049568</v>
      </c>
      <c r="D80" s="3">
        <v>63421</v>
      </c>
      <c r="E80" s="3">
        <v>867889</v>
      </c>
      <c r="F80" s="3">
        <v>-6369781</v>
      </c>
      <c r="G80" s="3">
        <v>-6369781</v>
      </c>
      <c r="H80" s="3">
        <v>159278</v>
      </c>
      <c r="I80" s="3">
        <v>1552330</v>
      </c>
      <c r="J80" s="3">
        <v>1811488</v>
      </c>
      <c r="K80" s="3">
        <v>2106772</v>
      </c>
    </row>
    <row r="81" spans="1:11" hidden="1" x14ac:dyDescent="0.2">
      <c r="A81" s="1" t="s">
        <v>72</v>
      </c>
      <c r="B81" s="3">
        <v>54869387</v>
      </c>
      <c r="C81" s="3">
        <v>8445096</v>
      </c>
      <c r="D81" s="3">
        <v>28299251</v>
      </c>
      <c r="E81" s="3">
        <v>17306527</v>
      </c>
      <c r="F81" s="3">
        <v>92110663</v>
      </c>
      <c r="G81" s="3">
        <v>92110663</v>
      </c>
      <c r="H81" s="3">
        <v>6253578</v>
      </c>
      <c r="I81" s="3">
        <v>25707120</v>
      </c>
      <c r="J81" s="3">
        <v>31610332</v>
      </c>
      <c r="K81" s="3">
        <v>43799381</v>
      </c>
    </row>
    <row r="82" spans="1:11" hidden="1" x14ac:dyDescent="0.2">
      <c r="A82" s="1" t="s">
        <v>73</v>
      </c>
      <c r="B82" s="3">
        <v>15322</v>
      </c>
      <c r="C82" s="3">
        <v>29288</v>
      </c>
      <c r="D82" s="3">
        <v>122976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387908907</v>
      </c>
      <c r="C83" s="3">
        <v>320566574</v>
      </c>
      <c r="D83" s="3">
        <v>298629974</v>
      </c>
      <c r="E83" s="3">
        <v>25706320</v>
      </c>
      <c r="F83" s="3">
        <v>22694737</v>
      </c>
      <c r="G83" s="3">
        <v>22694737</v>
      </c>
      <c r="H83" s="3">
        <v>334765550</v>
      </c>
      <c r="I83" s="3">
        <v>24223053</v>
      </c>
      <c r="J83" s="3">
        <v>25028807</v>
      </c>
      <c r="K83" s="3">
        <v>26126793</v>
      </c>
    </row>
    <row r="84" spans="1:11" hidden="1" x14ac:dyDescent="0.2">
      <c r="A84" s="1" t="s">
        <v>75</v>
      </c>
      <c r="B84" s="3">
        <v>28178662</v>
      </c>
      <c r="C84" s="3">
        <v>35704393</v>
      </c>
      <c r="D84" s="3">
        <v>55044678</v>
      </c>
      <c r="E84" s="3">
        <v>-25201081</v>
      </c>
      <c r="F84" s="3">
        <v>-29265782</v>
      </c>
      <c r="G84" s="3">
        <v>-29265782</v>
      </c>
      <c r="H84" s="3">
        <v>8095257</v>
      </c>
      <c r="I84" s="3">
        <v>-20082238</v>
      </c>
      <c r="J84" s="3">
        <v>-14211311</v>
      </c>
      <c r="K84" s="3">
        <v>-15114793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26220159</v>
      </c>
      <c r="C5" s="17">
        <v>29490910</v>
      </c>
      <c r="D5" s="21">
        <v>31724757</v>
      </c>
      <c r="E5" s="22">
        <v>38855268</v>
      </c>
      <c r="F5" s="17">
        <v>38427959</v>
      </c>
      <c r="G5" s="23">
        <v>38427959</v>
      </c>
      <c r="H5" s="19">
        <v>37870347</v>
      </c>
      <c r="I5" s="22">
        <v>42649514</v>
      </c>
      <c r="J5" s="17">
        <v>44739342</v>
      </c>
      <c r="K5" s="23">
        <v>46773592</v>
      </c>
    </row>
    <row r="6" spans="1:11" ht="13.5" x14ac:dyDescent="0.25">
      <c r="A6" s="20" t="s">
        <v>18</v>
      </c>
      <c r="B6" s="17">
        <v>3226483</v>
      </c>
      <c r="C6" s="17">
        <v>3555661</v>
      </c>
      <c r="D6" s="21">
        <v>3843244</v>
      </c>
      <c r="E6" s="22">
        <v>4168203</v>
      </c>
      <c r="F6" s="17">
        <v>4793424</v>
      </c>
      <c r="G6" s="23">
        <v>4793424</v>
      </c>
      <c r="H6" s="19">
        <v>4243418</v>
      </c>
      <c r="I6" s="22">
        <v>5126488</v>
      </c>
      <c r="J6" s="17">
        <v>5028302</v>
      </c>
      <c r="K6" s="23">
        <v>5264632</v>
      </c>
    </row>
    <row r="7" spans="1:11" ht="13.5" x14ac:dyDescent="0.25">
      <c r="A7" s="20" t="s">
        <v>19</v>
      </c>
      <c r="B7" s="17">
        <v>2890200</v>
      </c>
      <c r="C7" s="17">
        <v>2684460</v>
      </c>
      <c r="D7" s="21">
        <v>4500385</v>
      </c>
      <c r="E7" s="22">
        <v>3692712</v>
      </c>
      <c r="F7" s="17">
        <v>3692712</v>
      </c>
      <c r="G7" s="23">
        <v>3692712</v>
      </c>
      <c r="H7" s="19">
        <v>3769699</v>
      </c>
      <c r="I7" s="22">
        <v>3692712</v>
      </c>
      <c r="J7" s="17">
        <v>3873655</v>
      </c>
      <c r="K7" s="23">
        <v>4055177</v>
      </c>
    </row>
    <row r="8" spans="1:11" ht="13.5" x14ac:dyDescent="0.25">
      <c r="A8" s="20" t="s">
        <v>20</v>
      </c>
      <c r="B8" s="17">
        <v>246800444</v>
      </c>
      <c r="C8" s="17">
        <v>226998728</v>
      </c>
      <c r="D8" s="21">
        <v>243403000</v>
      </c>
      <c r="E8" s="22">
        <v>259969000</v>
      </c>
      <c r="F8" s="17">
        <v>274791000</v>
      </c>
      <c r="G8" s="23">
        <v>274791000</v>
      </c>
      <c r="H8" s="19">
        <v>256962212</v>
      </c>
      <c r="I8" s="22">
        <v>272226000</v>
      </c>
      <c r="J8" s="17">
        <v>266276001</v>
      </c>
      <c r="K8" s="23">
        <v>256884001</v>
      </c>
    </row>
    <row r="9" spans="1:11" ht="13.5" x14ac:dyDescent="0.25">
      <c r="A9" s="20" t="s">
        <v>21</v>
      </c>
      <c r="B9" s="17">
        <v>103498705</v>
      </c>
      <c r="C9" s="17">
        <v>13977127</v>
      </c>
      <c r="D9" s="21">
        <v>11369416</v>
      </c>
      <c r="E9" s="22">
        <v>11829206</v>
      </c>
      <c r="F9" s="17">
        <v>13786688</v>
      </c>
      <c r="G9" s="23">
        <v>13786688</v>
      </c>
      <c r="H9" s="19">
        <v>26148122</v>
      </c>
      <c r="I9" s="22">
        <v>19139430</v>
      </c>
      <c r="J9" s="17">
        <v>19695045</v>
      </c>
      <c r="K9" s="23">
        <v>20254362</v>
      </c>
    </row>
    <row r="10" spans="1:11" ht="25.5" x14ac:dyDescent="0.2">
      <c r="A10" s="24" t="s">
        <v>130</v>
      </c>
      <c r="B10" s="25">
        <f>SUM(B5:B9)</f>
        <v>382635991</v>
      </c>
      <c r="C10" s="26">
        <f t="shared" ref="C10:K10" si="0">SUM(C5:C9)</f>
        <v>276706886</v>
      </c>
      <c r="D10" s="27">
        <f t="shared" si="0"/>
        <v>294840802</v>
      </c>
      <c r="E10" s="25">
        <f t="shared" si="0"/>
        <v>318514389</v>
      </c>
      <c r="F10" s="26">
        <f t="shared" si="0"/>
        <v>335491783</v>
      </c>
      <c r="G10" s="28">
        <f t="shared" si="0"/>
        <v>335491783</v>
      </c>
      <c r="H10" s="29">
        <f t="shared" si="0"/>
        <v>328993798</v>
      </c>
      <c r="I10" s="25">
        <f t="shared" si="0"/>
        <v>342834144</v>
      </c>
      <c r="J10" s="26">
        <f t="shared" si="0"/>
        <v>339612345</v>
      </c>
      <c r="K10" s="28">
        <f t="shared" si="0"/>
        <v>333231764</v>
      </c>
    </row>
    <row r="11" spans="1:11" ht="13.5" x14ac:dyDescent="0.25">
      <c r="A11" s="20" t="s">
        <v>22</v>
      </c>
      <c r="B11" s="17">
        <v>111905833</v>
      </c>
      <c r="C11" s="17">
        <v>120843204</v>
      </c>
      <c r="D11" s="21">
        <v>129601268</v>
      </c>
      <c r="E11" s="22">
        <v>135435141</v>
      </c>
      <c r="F11" s="17">
        <v>143198311</v>
      </c>
      <c r="G11" s="23">
        <v>143198311</v>
      </c>
      <c r="H11" s="19">
        <v>146691106</v>
      </c>
      <c r="I11" s="22">
        <v>153089680</v>
      </c>
      <c r="J11" s="17">
        <v>160923182</v>
      </c>
      <c r="K11" s="23">
        <v>169773957</v>
      </c>
    </row>
    <row r="12" spans="1:11" ht="13.5" x14ac:dyDescent="0.25">
      <c r="A12" s="20" t="s">
        <v>23</v>
      </c>
      <c r="B12" s="17">
        <v>14458960</v>
      </c>
      <c r="C12" s="17">
        <v>15507246</v>
      </c>
      <c r="D12" s="21">
        <v>17245099</v>
      </c>
      <c r="E12" s="22">
        <v>17997210</v>
      </c>
      <c r="F12" s="17">
        <v>17365958</v>
      </c>
      <c r="G12" s="23">
        <v>17365958</v>
      </c>
      <c r="H12" s="19">
        <v>19698943</v>
      </c>
      <c r="I12" s="22">
        <v>18581574</v>
      </c>
      <c r="J12" s="17">
        <v>19362408</v>
      </c>
      <c r="K12" s="23">
        <v>20408200</v>
      </c>
    </row>
    <row r="13" spans="1:11" ht="13.5" x14ac:dyDescent="0.25">
      <c r="A13" s="20" t="s">
        <v>24</v>
      </c>
      <c r="B13" s="17">
        <v>27769181</v>
      </c>
      <c r="C13" s="17">
        <v>39899732</v>
      </c>
      <c r="D13" s="21">
        <v>33661994</v>
      </c>
      <c r="E13" s="22">
        <v>26000000</v>
      </c>
      <c r="F13" s="17">
        <v>29250000</v>
      </c>
      <c r="G13" s="23">
        <v>29250000</v>
      </c>
      <c r="H13" s="19">
        <v>36349596</v>
      </c>
      <c r="I13" s="22">
        <v>30683250</v>
      </c>
      <c r="J13" s="17">
        <v>32186725</v>
      </c>
      <c r="K13" s="23">
        <v>33699502</v>
      </c>
    </row>
    <row r="14" spans="1:11" ht="13.5" x14ac:dyDescent="0.25">
      <c r="A14" s="20" t="s">
        <v>25</v>
      </c>
      <c r="B14" s="17">
        <v>1003517</v>
      </c>
      <c r="C14" s="17">
        <v>720666</v>
      </c>
      <c r="D14" s="21">
        <v>1581409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39706</v>
      </c>
      <c r="C15" s="17">
        <v>5046659</v>
      </c>
      <c r="D15" s="21">
        <v>247367</v>
      </c>
      <c r="E15" s="22">
        <v>300000</v>
      </c>
      <c r="F15" s="17">
        <v>0</v>
      </c>
      <c r="G15" s="23">
        <v>0</v>
      </c>
      <c r="H15" s="19">
        <v>248814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24645684</v>
      </c>
      <c r="C16" s="17">
        <v>18985809</v>
      </c>
      <c r="D16" s="21">
        <v>39296592</v>
      </c>
      <c r="E16" s="22">
        <v>10380441</v>
      </c>
      <c r="F16" s="17">
        <v>29783978</v>
      </c>
      <c r="G16" s="23">
        <v>29783978</v>
      </c>
      <c r="H16" s="19">
        <v>38866987</v>
      </c>
      <c r="I16" s="22">
        <v>17418594</v>
      </c>
      <c r="J16" s="17">
        <v>18243919</v>
      </c>
      <c r="K16" s="23">
        <v>19065047</v>
      </c>
    </row>
    <row r="17" spans="1:11" ht="13.5" x14ac:dyDescent="0.25">
      <c r="A17" s="20" t="s">
        <v>28</v>
      </c>
      <c r="B17" s="17">
        <v>106104669</v>
      </c>
      <c r="C17" s="17">
        <v>119654378</v>
      </c>
      <c r="D17" s="21">
        <v>194267709</v>
      </c>
      <c r="E17" s="22">
        <v>120399399</v>
      </c>
      <c r="F17" s="17">
        <v>144477859</v>
      </c>
      <c r="G17" s="23">
        <v>144477859</v>
      </c>
      <c r="H17" s="19">
        <v>148226907</v>
      </c>
      <c r="I17" s="22">
        <v>110541031</v>
      </c>
      <c r="J17" s="17">
        <v>115222342</v>
      </c>
      <c r="K17" s="23">
        <v>120416912</v>
      </c>
    </row>
    <row r="18" spans="1:11" ht="13.5" x14ac:dyDescent="0.25">
      <c r="A18" s="30" t="s">
        <v>29</v>
      </c>
      <c r="B18" s="31">
        <f>SUM(B11:B17)</f>
        <v>285927550</v>
      </c>
      <c r="C18" s="32">
        <f t="shared" ref="C18:K18" si="1">SUM(C11:C17)</f>
        <v>320657694</v>
      </c>
      <c r="D18" s="33">
        <f t="shared" si="1"/>
        <v>415901438</v>
      </c>
      <c r="E18" s="31">
        <f t="shared" si="1"/>
        <v>310512191</v>
      </c>
      <c r="F18" s="32">
        <f t="shared" si="1"/>
        <v>364076106</v>
      </c>
      <c r="G18" s="34">
        <f t="shared" si="1"/>
        <v>364076106</v>
      </c>
      <c r="H18" s="35">
        <f t="shared" si="1"/>
        <v>390082353</v>
      </c>
      <c r="I18" s="31">
        <f t="shared" si="1"/>
        <v>330314129</v>
      </c>
      <c r="J18" s="32">
        <f t="shared" si="1"/>
        <v>345938576</v>
      </c>
      <c r="K18" s="34">
        <f t="shared" si="1"/>
        <v>363363618</v>
      </c>
    </row>
    <row r="19" spans="1:11" ht="13.5" x14ac:dyDescent="0.25">
      <c r="A19" s="30" t="s">
        <v>30</v>
      </c>
      <c r="B19" s="36">
        <f>+B10-B18</f>
        <v>96708441</v>
      </c>
      <c r="C19" s="37">
        <f t="shared" ref="C19:K19" si="2">+C10-C18</f>
        <v>-43950808</v>
      </c>
      <c r="D19" s="38">
        <f t="shared" si="2"/>
        <v>-121060636</v>
      </c>
      <c r="E19" s="36">
        <f t="shared" si="2"/>
        <v>8002198</v>
      </c>
      <c r="F19" s="37">
        <f t="shared" si="2"/>
        <v>-28584323</v>
      </c>
      <c r="G19" s="39">
        <f t="shared" si="2"/>
        <v>-28584323</v>
      </c>
      <c r="H19" s="40">
        <f t="shared" si="2"/>
        <v>-61088555</v>
      </c>
      <c r="I19" s="36">
        <f t="shared" si="2"/>
        <v>12520015</v>
      </c>
      <c r="J19" s="37">
        <f t="shared" si="2"/>
        <v>-6326231</v>
      </c>
      <c r="K19" s="39">
        <f t="shared" si="2"/>
        <v>-30131854</v>
      </c>
    </row>
    <row r="20" spans="1:11" ht="25.5" x14ac:dyDescent="0.2">
      <c r="A20" s="41" t="s">
        <v>31</v>
      </c>
      <c r="B20" s="42">
        <v>46186000</v>
      </c>
      <c r="C20" s="43">
        <v>56381001</v>
      </c>
      <c r="D20" s="44">
        <v>71868343</v>
      </c>
      <c r="E20" s="42">
        <v>44165000</v>
      </c>
      <c r="F20" s="43">
        <v>71014000</v>
      </c>
      <c r="G20" s="45">
        <v>71014000</v>
      </c>
      <c r="H20" s="46">
        <v>53834605</v>
      </c>
      <c r="I20" s="42">
        <v>53194000</v>
      </c>
      <c r="J20" s="43">
        <v>55107000</v>
      </c>
      <c r="K20" s="45">
        <v>49250000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142894441</v>
      </c>
      <c r="C22" s="55">
        <f t="shared" ref="C22:K22" si="3">SUM(C19:C21)</f>
        <v>12430193</v>
      </c>
      <c r="D22" s="56">
        <f t="shared" si="3"/>
        <v>-49192293</v>
      </c>
      <c r="E22" s="54">
        <f t="shared" si="3"/>
        <v>52167198</v>
      </c>
      <c r="F22" s="55">
        <f t="shared" si="3"/>
        <v>42429677</v>
      </c>
      <c r="G22" s="57">
        <f t="shared" si="3"/>
        <v>42429677</v>
      </c>
      <c r="H22" s="58">
        <f t="shared" si="3"/>
        <v>-7253950</v>
      </c>
      <c r="I22" s="54">
        <f t="shared" si="3"/>
        <v>65714015</v>
      </c>
      <c r="J22" s="55">
        <f t="shared" si="3"/>
        <v>48780769</v>
      </c>
      <c r="K22" s="57">
        <f t="shared" si="3"/>
        <v>19118146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142894441</v>
      </c>
      <c r="C24" s="37">
        <f t="shared" ref="C24:K24" si="4">SUM(C22:C23)</f>
        <v>12430193</v>
      </c>
      <c r="D24" s="38">
        <f t="shared" si="4"/>
        <v>-49192293</v>
      </c>
      <c r="E24" s="36">
        <f t="shared" si="4"/>
        <v>52167198</v>
      </c>
      <c r="F24" s="37">
        <f t="shared" si="4"/>
        <v>42429677</v>
      </c>
      <c r="G24" s="39">
        <f t="shared" si="4"/>
        <v>42429677</v>
      </c>
      <c r="H24" s="40">
        <f t="shared" si="4"/>
        <v>-7253950</v>
      </c>
      <c r="I24" s="36">
        <f t="shared" si="4"/>
        <v>65714015</v>
      </c>
      <c r="J24" s="37">
        <f t="shared" si="4"/>
        <v>48780769</v>
      </c>
      <c r="K24" s="39">
        <f t="shared" si="4"/>
        <v>19118146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85167844</v>
      </c>
      <c r="C27" s="66">
        <v>89720393</v>
      </c>
      <c r="D27" s="67">
        <v>204715087</v>
      </c>
      <c r="E27" s="68">
        <v>44865268</v>
      </c>
      <c r="F27" s="66">
        <v>66817449</v>
      </c>
      <c r="G27" s="69">
        <v>66817449</v>
      </c>
      <c r="H27" s="70">
        <v>59012310</v>
      </c>
      <c r="I27" s="68">
        <v>74779341</v>
      </c>
      <c r="J27" s="66">
        <v>75983930</v>
      </c>
      <c r="K27" s="69">
        <v>79258986</v>
      </c>
    </row>
    <row r="28" spans="1:11" ht="13.5" x14ac:dyDescent="0.25">
      <c r="A28" s="71" t="s">
        <v>36</v>
      </c>
      <c r="B28" s="17">
        <v>-15</v>
      </c>
      <c r="C28" s="17">
        <v>0</v>
      </c>
      <c r="D28" s="21">
        <v>23766722</v>
      </c>
      <c r="E28" s="22">
        <v>36484122</v>
      </c>
      <c r="F28" s="17">
        <v>59577391</v>
      </c>
      <c r="G28" s="23">
        <v>59577391</v>
      </c>
      <c r="H28" s="19">
        <v>0</v>
      </c>
      <c r="I28" s="22">
        <v>43832818</v>
      </c>
      <c r="J28" s="17">
        <v>43561029</v>
      </c>
      <c r="K28" s="23">
        <v>45312208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2366134</v>
      </c>
      <c r="C31" s="17">
        <v>89720393</v>
      </c>
      <c r="D31" s="21">
        <v>65231536</v>
      </c>
      <c r="E31" s="22">
        <v>8381146</v>
      </c>
      <c r="F31" s="17">
        <v>7240058</v>
      </c>
      <c r="G31" s="23">
        <v>7240058</v>
      </c>
      <c r="H31" s="19">
        <v>0</v>
      </c>
      <c r="I31" s="22">
        <v>30250871</v>
      </c>
      <c r="J31" s="17">
        <v>31693162</v>
      </c>
      <c r="K31" s="23">
        <v>33182741</v>
      </c>
    </row>
    <row r="32" spans="1:11" ht="13.5" x14ac:dyDescent="0.25">
      <c r="A32" s="30" t="s">
        <v>39</v>
      </c>
      <c r="B32" s="66">
        <f>SUM(B28:B31)</f>
        <v>2366119</v>
      </c>
      <c r="C32" s="66">
        <f t="shared" ref="C32:K32" si="5">SUM(C28:C31)</f>
        <v>89720393</v>
      </c>
      <c r="D32" s="67">
        <f t="shared" si="5"/>
        <v>88998258</v>
      </c>
      <c r="E32" s="68">
        <f t="shared" si="5"/>
        <v>44865268</v>
      </c>
      <c r="F32" s="66">
        <f t="shared" si="5"/>
        <v>66817449</v>
      </c>
      <c r="G32" s="69">
        <f t="shared" si="5"/>
        <v>66817449</v>
      </c>
      <c r="H32" s="70">
        <f t="shared" si="5"/>
        <v>0</v>
      </c>
      <c r="I32" s="68">
        <f t="shared" si="5"/>
        <v>74083689</v>
      </c>
      <c r="J32" s="66">
        <f t="shared" si="5"/>
        <v>75254191</v>
      </c>
      <c r="K32" s="69">
        <f t="shared" si="5"/>
        <v>78494949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234565381</v>
      </c>
      <c r="C35" s="17">
        <v>176205560</v>
      </c>
      <c r="D35" s="21">
        <v>128325259</v>
      </c>
      <c r="E35" s="22">
        <v>235788949</v>
      </c>
      <c r="F35" s="17">
        <v>300508223</v>
      </c>
      <c r="G35" s="23">
        <v>300508223</v>
      </c>
      <c r="H35" s="19">
        <v>188578515</v>
      </c>
      <c r="I35" s="22">
        <v>101360469</v>
      </c>
      <c r="J35" s="17">
        <v>86675452</v>
      </c>
      <c r="K35" s="23">
        <v>59435339</v>
      </c>
    </row>
    <row r="36" spans="1:11" ht="13.5" x14ac:dyDescent="0.25">
      <c r="A36" s="20" t="s">
        <v>42</v>
      </c>
      <c r="B36" s="17">
        <v>463821467</v>
      </c>
      <c r="C36" s="17">
        <v>537039000</v>
      </c>
      <c r="D36" s="21">
        <v>562016815</v>
      </c>
      <c r="E36" s="22">
        <v>761545450</v>
      </c>
      <c r="F36" s="17">
        <v>617558125</v>
      </c>
      <c r="G36" s="23">
        <v>617558125</v>
      </c>
      <c r="H36" s="19">
        <v>590356423</v>
      </c>
      <c r="I36" s="22">
        <v>620846096</v>
      </c>
      <c r="J36" s="17">
        <v>646863635</v>
      </c>
      <c r="K36" s="23">
        <v>676553304</v>
      </c>
    </row>
    <row r="37" spans="1:11" ht="13.5" x14ac:dyDescent="0.25">
      <c r="A37" s="20" t="s">
        <v>43</v>
      </c>
      <c r="B37" s="17">
        <v>138504350</v>
      </c>
      <c r="C37" s="17">
        <v>122568141</v>
      </c>
      <c r="D37" s="21">
        <v>153733385</v>
      </c>
      <c r="E37" s="22">
        <v>75360138</v>
      </c>
      <c r="F37" s="17">
        <v>59639258</v>
      </c>
      <c r="G37" s="23">
        <v>59639258</v>
      </c>
      <c r="H37" s="19">
        <v>224639052</v>
      </c>
      <c r="I37" s="22">
        <v>56845723</v>
      </c>
      <c r="J37" s="17">
        <v>56470823</v>
      </c>
      <c r="K37" s="23">
        <v>59952708</v>
      </c>
    </row>
    <row r="38" spans="1:11" ht="13.5" x14ac:dyDescent="0.25">
      <c r="A38" s="20" t="s">
        <v>44</v>
      </c>
      <c r="B38" s="17">
        <v>11782618</v>
      </c>
      <c r="C38" s="17">
        <v>12466700</v>
      </c>
      <c r="D38" s="21">
        <v>14013271</v>
      </c>
      <c r="E38" s="22">
        <v>12861971</v>
      </c>
      <c r="F38" s="17">
        <v>12881172</v>
      </c>
      <c r="G38" s="23">
        <v>12881172</v>
      </c>
      <c r="H38" s="19">
        <v>13908020</v>
      </c>
      <c r="I38" s="22">
        <v>12504164</v>
      </c>
      <c r="J38" s="17">
        <v>13116868</v>
      </c>
      <c r="K38" s="23">
        <v>13733361</v>
      </c>
    </row>
    <row r="39" spans="1:11" ht="13.5" x14ac:dyDescent="0.25">
      <c r="A39" s="20" t="s">
        <v>45</v>
      </c>
      <c r="B39" s="17">
        <v>405205439</v>
      </c>
      <c r="C39" s="17">
        <v>565779526</v>
      </c>
      <c r="D39" s="21">
        <v>571787711</v>
      </c>
      <c r="E39" s="22">
        <v>909112290</v>
      </c>
      <c r="F39" s="17">
        <v>845545918</v>
      </c>
      <c r="G39" s="23">
        <v>845545918</v>
      </c>
      <c r="H39" s="19">
        <v>547641816</v>
      </c>
      <c r="I39" s="22">
        <v>652856678</v>
      </c>
      <c r="J39" s="17">
        <v>663951396</v>
      </c>
      <c r="K39" s="23">
        <v>662302574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-53197336</v>
      </c>
      <c r="C42" s="17">
        <v>-196888590</v>
      </c>
      <c r="D42" s="21">
        <v>-264391811</v>
      </c>
      <c r="E42" s="22">
        <v>103171435</v>
      </c>
      <c r="F42" s="17">
        <v>80021430</v>
      </c>
      <c r="G42" s="23">
        <v>80021430</v>
      </c>
      <c r="H42" s="19">
        <v>330421382</v>
      </c>
      <c r="I42" s="22">
        <v>80944725</v>
      </c>
      <c r="J42" s="17">
        <v>68302482</v>
      </c>
      <c r="K42" s="23">
        <v>40021145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-51595059</v>
      </c>
      <c r="F43" s="17">
        <v>-76840065</v>
      </c>
      <c r="G43" s="23">
        <v>-76840065</v>
      </c>
      <c r="H43" s="19">
        <v>0</v>
      </c>
      <c r="I43" s="22">
        <v>-65209289</v>
      </c>
      <c r="J43" s="17">
        <v>-65546418</v>
      </c>
      <c r="K43" s="23">
        <v>-68365626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-53197336</v>
      </c>
      <c r="C45" s="66">
        <v>-103149333</v>
      </c>
      <c r="D45" s="67">
        <v>-170652554</v>
      </c>
      <c r="E45" s="68">
        <v>99601552</v>
      </c>
      <c r="F45" s="66">
        <v>8693086</v>
      </c>
      <c r="G45" s="69">
        <v>8693086</v>
      </c>
      <c r="H45" s="70">
        <v>338280258</v>
      </c>
      <c r="I45" s="68">
        <v>51753227</v>
      </c>
      <c r="J45" s="66">
        <v>40675694</v>
      </c>
      <c r="K45" s="69">
        <v>11356688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66728691</v>
      </c>
      <c r="C48" s="17">
        <v>42672350</v>
      </c>
      <c r="D48" s="21">
        <v>7858878</v>
      </c>
      <c r="E48" s="22">
        <v>103797227</v>
      </c>
      <c r="F48" s="17">
        <v>8693086</v>
      </c>
      <c r="G48" s="23">
        <v>8693086</v>
      </c>
      <c r="H48" s="19">
        <v>59968699</v>
      </c>
      <c r="I48" s="22">
        <v>51753227</v>
      </c>
      <c r="J48" s="17">
        <v>40675697</v>
      </c>
      <c r="K48" s="23">
        <v>11356689</v>
      </c>
    </row>
    <row r="49" spans="1:11" ht="13.5" x14ac:dyDescent="0.25">
      <c r="A49" s="20" t="s">
        <v>53</v>
      </c>
      <c r="B49" s="17">
        <f>+B75</f>
        <v>114225234.12878975</v>
      </c>
      <c r="C49" s="17">
        <f t="shared" ref="C49:K49" si="6">+C75</f>
        <v>76217613.497870028</v>
      </c>
      <c r="D49" s="21">
        <f t="shared" si="6"/>
        <v>112035749.22816184</v>
      </c>
      <c r="E49" s="22">
        <f t="shared" si="6"/>
        <v>-81742017.78300409</v>
      </c>
      <c r="F49" s="17">
        <f t="shared" si="6"/>
        <v>-240591955.43024492</v>
      </c>
      <c r="G49" s="23">
        <f t="shared" si="6"/>
        <v>-240591955.43024492</v>
      </c>
      <c r="H49" s="19">
        <f t="shared" si="6"/>
        <v>99114241.189548984</v>
      </c>
      <c r="I49" s="22">
        <f t="shared" si="6"/>
        <v>-5916761.5536896437</v>
      </c>
      <c r="J49" s="17">
        <f t="shared" si="6"/>
        <v>-6565884.4900958054</v>
      </c>
      <c r="K49" s="23">
        <f t="shared" si="6"/>
        <v>-5960586.6297561452</v>
      </c>
    </row>
    <row r="50" spans="1:11" ht="13.5" x14ac:dyDescent="0.25">
      <c r="A50" s="30" t="s">
        <v>54</v>
      </c>
      <c r="B50" s="66">
        <f>+B48-B49</f>
        <v>-47496543.128789753</v>
      </c>
      <c r="C50" s="66">
        <f t="shared" ref="C50:K50" si="7">+C48-C49</f>
        <v>-33545263.497870028</v>
      </c>
      <c r="D50" s="67">
        <f t="shared" si="7"/>
        <v>-104176871.22816184</v>
      </c>
      <c r="E50" s="68">
        <f t="shared" si="7"/>
        <v>185539244.78300411</v>
      </c>
      <c r="F50" s="66">
        <f t="shared" si="7"/>
        <v>249285041.43024492</v>
      </c>
      <c r="G50" s="69">
        <f t="shared" si="7"/>
        <v>249285041.43024492</v>
      </c>
      <c r="H50" s="70">
        <f t="shared" si="7"/>
        <v>-39145542.189548984</v>
      </c>
      <c r="I50" s="68">
        <f t="shared" si="7"/>
        <v>57669988.553689644</v>
      </c>
      <c r="J50" s="66">
        <f t="shared" si="7"/>
        <v>47241581.490095809</v>
      </c>
      <c r="K50" s="69">
        <f t="shared" si="7"/>
        <v>17317275.629756145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446156751</v>
      </c>
      <c r="C53" s="17">
        <v>517142638</v>
      </c>
      <c r="D53" s="21">
        <v>529661890</v>
      </c>
      <c r="E53" s="22">
        <v>643347814</v>
      </c>
      <c r="F53" s="17">
        <v>502818190</v>
      </c>
      <c r="G53" s="23">
        <v>502818190</v>
      </c>
      <c r="H53" s="19">
        <v>503743545</v>
      </c>
      <c r="I53" s="22">
        <v>485444403</v>
      </c>
      <c r="J53" s="17">
        <v>507240734</v>
      </c>
      <c r="K53" s="23">
        <v>530670726</v>
      </c>
    </row>
    <row r="54" spans="1:11" ht="13.5" x14ac:dyDescent="0.25">
      <c r="A54" s="20" t="s">
        <v>57</v>
      </c>
      <c r="B54" s="17">
        <v>25624620</v>
      </c>
      <c r="C54" s="17">
        <v>27507583</v>
      </c>
      <c r="D54" s="21">
        <v>31551746</v>
      </c>
      <c r="E54" s="22">
        <v>26000000</v>
      </c>
      <c r="F54" s="17">
        <v>29250000</v>
      </c>
      <c r="G54" s="23">
        <v>29250000</v>
      </c>
      <c r="H54" s="19">
        <v>36349596</v>
      </c>
      <c r="I54" s="22">
        <v>30683250</v>
      </c>
      <c r="J54" s="17">
        <v>32186725</v>
      </c>
      <c r="K54" s="23">
        <v>33699502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61190140</v>
      </c>
      <c r="E55" s="22">
        <v>6630951</v>
      </c>
      <c r="F55" s="17">
        <v>5519510</v>
      </c>
      <c r="G55" s="23">
        <v>5519510</v>
      </c>
      <c r="H55" s="19">
        <v>10756646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6948851</v>
      </c>
      <c r="C56" s="17">
        <v>6727577</v>
      </c>
      <c r="D56" s="21">
        <v>15914791</v>
      </c>
      <c r="E56" s="22">
        <v>1434783</v>
      </c>
      <c r="F56" s="17">
        <v>4345399</v>
      </c>
      <c r="G56" s="23">
        <v>4345399</v>
      </c>
      <c r="H56" s="19">
        <v>2617530</v>
      </c>
      <c r="I56" s="22">
        <v>4260871</v>
      </c>
      <c r="J56" s="17">
        <v>4469652</v>
      </c>
      <c r="K56" s="23">
        <v>4679726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1922450</v>
      </c>
      <c r="C60" s="17">
        <v>1814854</v>
      </c>
      <c r="D60" s="21">
        <v>2327085</v>
      </c>
      <c r="E60" s="22">
        <v>5075641</v>
      </c>
      <c r="F60" s="17">
        <v>0</v>
      </c>
      <c r="G60" s="23">
        <v>0</v>
      </c>
      <c r="H60" s="19">
        <v>3710820</v>
      </c>
      <c r="I60" s="22">
        <v>2449351</v>
      </c>
      <c r="J60" s="17">
        <v>2569368</v>
      </c>
      <c r="K60" s="23">
        <v>2758627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4.4011218825760118E-2</v>
      </c>
      <c r="C70" s="5">
        <f t="shared" ref="C70:K70" si="8">IF(ISERROR(C71/C72),0,(C71/C72))</f>
        <v>0.26994238795623809</v>
      </c>
      <c r="D70" s="5">
        <f t="shared" si="8"/>
        <v>0.25766796636506045</v>
      </c>
      <c r="E70" s="5">
        <f t="shared" si="8"/>
        <v>1.1169654706649554</v>
      </c>
      <c r="F70" s="5">
        <f t="shared" si="8"/>
        <v>0.98133877463377794</v>
      </c>
      <c r="G70" s="5">
        <f t="shared" si="8"/>
        <v>0.98133877463377794</v>
      </c>
      <c r="H70" s="5">
        <f t="shared" si="8"/>
        <v>1.1321764319316963</v>
      </c>
      <c r="I70" s="5">
        <f t="shared" si="8"/>
        <v>0.94983194198767562</v>
      </c>
      <c r="J70" s="5">
        <f t="shared" si="8"/>
        <v>1.0612272368883</v>
      </c>
      <c r="K70" s="5">
        <f t="shared" si="8"/>
        <v>1.0611218296968015</v>
      </c>
    </row>
    <row r="71" spans="1:11" hidden="1" x14ac:dyDescent="0.2">
      <c r="A71" s="1" t="s">
        <v>135</v>
      </c>
      <c r="B71" s="2">
        <f>+B83</f>
        <v>5175602</v>
      </c>
      <c r="C71" s="2">
        <f t="shared" ref="C71:K71" si="9">+C83</f>
        <v>10036712</v>
      </c>
      <c r="D71" s="2">
        <f t="shared" si="9"/>
        <v>10036712</v>
      </c>
      <c r="E71" s="2">
        <f t="shared" si="9"/>
        <v>51793098</v>
      </c>
      <c r="F71" s="2">
        <f t="shared" si="9"/>
        <v>45354910</v>
      </c>
      <c r="G71" s="2">
        <f t="shared" si="9"/>
        <v>45354910</v>
      </c>
      <c r="H71" s="2">
        <f t="shared" si="9"/>
        <v>68291226</v>
      </c>
      <c r="I71" s="2">
        <f t="shared" si="9"/>
        <v>56251899</v>
      </c>
      <c r="J71" s="2">
        <f t="shared" si="9"/>
        <v>65152240</v>
      </c>
      <c r="K71" s="2">
        <f t="shared" si="9"/>
        <v>67746191</v>
      </c>
    </row>
    <row r="72" spans="1:11" hidden="1" x14ac:dyDescent="0.2">
      <c r="A72" s="1" t="s">
        <v>136</v>
      </c>
      <c r="B72" s="2">
        <f>+B77</f>
        <v>117597334</v>
      </c>
      <c r="C72" s="2">
        <f t="shared" ref="C72:K72" si="10">+C77</f>
        <v>37180941</v>
      </c>
      <c r="D72" s="2">
        <f t="shared" si="10"/>
        <v>38952114</v>
      </c>
      <c r="E72" s="2">
        <f t="shared" si="10"/>
        <v>46369471</v>
      </c>
      <c r="F72" s="2">
        <f t="shared" si="10"/>
        <v>46217383</v>
      </c>
      <c r="G72" s="2">
        <f t="shared" si="10"/>
        <v>46217383</v>
      </c>
      <c r="H72" s="2">
        <f t="shared" si="10"/>
        <v>60318537</v>
      </c>
      <c r="I72" s="2">
        <f t="shared" si="10"/>
        <v>59223002</v>
      </c>
      <c r="J72" s="2">
        <f t="shared" si="10"/>
        <v>61393298</v>
      </c>
      <c r="K72" s="2">
        <f t="shared" si="10"/>
        <v>63843933</v>
      </c>
    </row>
    <row r="73" spans="1:11" hidden="1" x14ac:dyDescent="0.2">
      <c r="A73" s="1" t="s">
        <v>137</v>
      </c>
      <c r="B73" s="2">
        <f>+B74</f>
        <v>-27608628.333333336</v>
      </c>
      <c r="C73" s="2">
        <f t="shared" ref="C73:K73" si="11">+(C78+C80+C81+C82)-(B78+B80+B81+B82)</f>
        <v>-26578177</v>
      </c>
      <c r="D73" s="2">
        <f t="shared" si="11"/>
        <v>-9865591</v>
      </c>
      <c r="E73" s="2">
        <f t="shared" si="11"/>
        <v>13029703</v>
      </c>
      <c r="F73" s="2">
        <f>+(F78+F80+F81+F82)-(D78+D80+D81+D82)</f>
        <v>167519436</v>
      </c>
      <c r="G73" s="2">
        <f>+(G78+G80+G81+G82)-(D78+D80+D81+D82)</f>
        <v>167519436</v>
      </c>
      <c r="H73" s="2">
        <f>+(H78+H80+H81+H82)-(D78+D80+D81+D82)</f>
        <v>7492404</v>
      </c>
      <c r="I73" s="2">
        <f>+(I78+I80+I81+I82)-(E78+E80+E81+E82)</f>
        <v>-88661173</v>
      </c>
      <c r="J73" s="2">
        <f t="shared" si="11"/>
        <v>-5411691</v>
      </c>
      <c r="K73" s="2">
        <f t="shared" si="11"/>
        <v>2423225</v>
      </c>
    </row>
    <row r="74" spans="1:11" hidden="1" x14ac:dyDescent="0.2">
      <c r="A74" s="1" t="s">
        <v>138</v>
      </c>
      <c r="B74" s="2">
        <f>+TREND(C74:E74)</f>
        <v>-27608628.333333336</v>
      </c>
      <c r="C74" s="2">
        <f>+C73</f>
        <v>-26578177</v>
      </c>
      <c r="D74" s="2">
        <f t="shared" ref="D74:K74" si="12">+D73</f>
        <v>-9865591</v>
      </c>
      <c r="E74" s="2">
        <f t="shared" si="12"/>
        <v>13029703</v>
      </c>
      <c r="F74" s="2">
        <f t="shared" si="12"/>
        <v>167519436</v>
      </c>
      <c r="G74" s="2">
        <f t="shared" si="12"/>
        <v>167519436</v>
      </c>
      <c r="H74" s="2">
        <f t="shared" si="12"/>
        <v>7492404</v>
      </c>
      <c r="I74" s="2">
        <f t="shared" si="12"/>
        <v>-88661173</v>
      </c>
      <c r="J74" s="2">
        <f t="shared" si="12"/>
        <v>-5411691</v>
      </c>
      <c r="K74" s="2">
        <f t="shared" si="12"/>
        <v>2423225</v>
      </c>
    </row>
    <row r="75" spans="1:11" hidden="1" x14ac:dyDescent="0.2">
      <c r="A75" s="1" t="s">
        <v>139</v>
      </c>
      <c r="B75" s="2">
        <f>+B84-(((B80+B81+B82+B78)*B70)-B79)</f>
        <v>114225234.12878975</v>
      </c>
      <c r="C75" s="2">
        <f t="shared" ref="C75:K75" si="13">+C84-(((C80+C81+C82+C78)*C70)-C79)</f>
        <v>76217613.497870028</v>
      </c>
      <c r="D75" s="2">
        <f t="shared" si="13"/>
        <v>112035749.22816184</v>
      </c>
      <c r="E75" s="2">
        <f t="shared" si="13"/>
        <v>-81742017.78300409</v>
      </c>
      <c r="F75" s="2">
        <f t="shared" si="13"/>
        <v>-240591955.43024492</v>
      </c>
      <c r="G75" s="2">
        <f t="shared" si="13"/>
        <v>-240591955.43024492</v>
      </c>
      <c r="H75" s="2">
        <f t="shared" si="13"/>
        <v>99114241.189548984</v>
      </c>
      <c r="I75" s="2">
        <f t="shared" si="13"/>
        <v>-5916761.5536896437</v>
      </c>
      <c r="J75" s="2">
        <f t="shared" si="13"/>
        <v>-6565884.4900958054</v>
      </c>
      <c r="K75" s="2">
        <f t="shared" si="13"/>
        <v>-5960586.6297561452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117597334</v>
      </c>
      <c r="C77" s="3">
        <v>37180941</v>
      </c>
      <c r="D77" s="3">
        <v>38952114</v>
      </c>
      <c r="E77" s="3">
        <v>46369471</v>
      </c>
      <c r="F77" s="3">
        <v>46217383</v>
      </c>
      <c r="G77" s="3">
        <v>46217383</v>
      </c>
      <c r="H77" s="3">
        <v>60318537</v>
      </c>
      <c r="I77" s="3">
        <v>59223002</v>
      </c>
      <c r="J77" s="3">
        <v>61393298</v>
      </c>
      <c r="K77" s="3">
        <v>63843933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13653013</v>
      </c>
      <c r="C79" s="3">
        <v>22043015</v>
      </c>
      <c r="D79" s="3">
        <v>36627894</v>
      </c>
      <c r="E79" s="3">
        <v>51440794</v>
      </c>
      <c r="F79" s="3">
        <v>57237170</v>
      </c>
      <c r="G79" s="3">
        <v>57237170</v>
      </c>
      <c r="H79" s="3">
        <v>88910688</v>
      </c>
      <c r="I79" s="3">
        <v>53291731</v>
      </c>
      <c r="J79" s="3">
        <v>53428814</v>
      </c>
      <c r="K79" s="3">
        <v>55600606</v>
      </c>
    </row>
    <row r="80" spans="1:11" hidden="1" x14ac:dyDescent="0.2">
      <c r="A80" s="1" t="s">
        <v>71</v>
      </c>
      <c r="B80" s="3">
        <v>18149188</v>
      </c>
      <c r="C80" s="3">
        <v>14945458</v>
      </c>
      <c r="D80" s="3">
        <v>3602350</v>
      </c>
      <c r="E80" s="3">
        <v>2023585</v>
      </c>
      <c r="F80" s="3">
        <v>64165026</v>
      </c>
      <c r="G80" s="3">
        <v>64165026</v>
      </c>
      <c r="H80" s="3">
        <v>9465937</v>
      </c>
      <c r="I80" s="3">
        <v>7255257</v>
      </c>
      <c r="J80" s="3">
        <v>6581172</v>
      </c>
      <c r="K80" s="3">
        <v>8155547</v>
      </c>
    </row>
    <row r="81" spans="1:11" hidden="1" x14ac:dyDescent="0.2">
      <c r="A81" s="1" t="s">
        <v>72</v>
      </c>
      <c r="B81" s="3">
        <v>125406229</v>
      </c>
      <c r="C81" s="3">
        <v>102031782</v>
      </c>
      <c r="D81" s="3">
        <v>103509299</v>
      </c>
      <c r="E81" s="3">
        <v>118117767</v>
      </c>
      <c r="F81" s="3">
        <v>210466059</v>
      </c>
      <c r="G81" s="3">
        <v>210466059</v>
      </c>
      <c r="H81" s="3">
        <v>105138116</v>
      </c>
      <c r="I81" s="3">
        <v>24224922</v>
      </c>
      <c r="J81" s="3">
        <v>19487316</v>
      </c>
      <c r="K81" s="3">
        <v>20336166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5175602</v>
      </c>
      <c r="C83" s="3">
        <v>10036712</v>
      </c>
      <c r="D83" s="3">
        <v>10036712</v>
      </c>
      <c r="E83" s="3">
        <v>51793098</v>
      </c>
      <c r="F83" s="3">
        <v>45354910</v>
      </c>
      <c r="G83" s="3">
        <v>45354910</v>
      </c>
      <c r="H83" s="3">
        <v>68291226</v>
      </c>
      <c r="I83" s="3">
        <v>56251899</v>
      </c>
      <c r="J83" s="3">
        <v>65152240</v>
      </c>
      <c r="K83" s="3">
        <v>67746191</v>
      </c>
    </row>
    <row r="84" spans="1:11" hidden="1" x14ac:dyDescent="0.2">
      <c r="A84" s="1" t="s">
        <v>75</v>
      </c>
      <c r="B84" s="3">
        <v>106890270</v>
      </c>
      <c r="C84" s="3">
        <v>85751714</v>
      </c>
      <c r="D84" s="3">
        <v>103007096</v>
      </c>
      <c r="E84" s="3">
        <v>1010930</v>
      </c>
      <c r="F84" s="3">
        <v>-28322993</v>
      </c>
      <c r="G84" s="3">
        <v>-28322993</v>
      </c>
      <c r="H84" s="3">
        <v>139955561</v>
      </c>
      <c r="I84" s="3">
        <v>-29307613</v>
      </c>
      <c r="J84" s="3">
        <v>-32330109</v>
      </c>
      <c r="K84" s="3">
        <v>-31328014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59595907</v>
      </c>
      <c r="C5" s="17">
        <v>55348204</v>
      </c>
      <c r="D5" s="21">
        <v>50770996</v>
      </c>
      <c r="E5" s="22">
        <v>52205317</v>
      </c>
      <c r="F5" s="17">
        <v>52393444</v>
      </c>
      <c r="G5" s="23">
        <v>52393444</v>
      </c>
      <c r="H5" s="19">
        <v>58284248</v>
      </c>
      <c r="I5" s="22">
        <v>55013116</v>
      </c>
      <c r="J5" s="17">
        <v>57763774</v>
      </c>
      <c r="K5" s="23">
        <v>61229599</v>
      </c>
    </row>
    <row r="6" spans="1:11" ht="13.5" x14ac:dyDescent="0.25">
      <c r="A6" s="20" t="s">
        <v>18</v>
      </c>
      <c r="B6" s="17">
        <v>7268949</v>
      </c>
      <c r="C6" s="17">
        <v>5400537</v>
      </c>
      <c r="D6" s="21">
        <v>3734464</v>
      </c>
      <c r="E6" s="22">
        <v>7998587</v>
      </c>
      <c r="F6" s="17">
        <v>6551426</v>
      </c>
      <c r="G6" s="23">
        <v>6551426</v>
      </c>
      <c r="H6" s="19">
        <v>5670494</v>
      </c>
      <c r="I6" s="22">
        <v>6878998</v>
      </c>
      <c r="J6" s="17">
        <v>7222947</v>
      </c>
      <c r="K6" s="23">
        <v>7656324</v>
      </c>
    </row>
    <row r="7" spans="1:11" ht="13.5" x14ac:dyDescent="0.25">
      <c r="A7" s="20" t="s">
        <v>19</v>
      </c>
      <c r="B7" s="17">
        <v>1718967</v>
      </c>
      <c r="C7" s="17">
        <v>1159052</v>
      </c>
      <c r="D7" s="21">
        <v>1346166</v>
      </c>
      <c r="E7" s="22">
        <v>1600000</v>
      </c>
      <c r="F7" s="17">
        <v>3000000</v>
      </c>
      <c r="G7" s="23">
        <v>3000000</v>
      </c>
      <c r="H7" s="19">
        <v>2237334</v>
      </c>
      <c r="I7" s="22">
        <v>2625000</v>
      </c>
      <c r="J7" s="17">
        <v>2756250</v>
      </c>
      <c r="K7" s="23">
        <v>2921625</v>
      </c>
    </row>
    <row r="8" spans="1:11" ht="13.5" x14ac:dyDescent="0.25">
      <c r="A8" s="20" t="s">
        <v>20</v>
      </c>
      <c r="B8" s="17">
        <v>232706846</v>
      </c>
      <c r="C8" s="17">
        <v>201632739</v>
      </c>
      <c r="D8" s="21">
        <v>231036160</v>
      </c>
      <c r="E8" s="22">
        <v>245459100</v>
      </c>
      <c r="F8" s="17">
        <v>260693002</v>
      </c>
      <c r="G8" s="23">
        <v>260693002</v>
      </c>
      <c r="H8" s="19">
        <v>249227059</v>
      </c>
      <c r="I8" s="22">
        <v>256756939</v>
      </c>
      <c r="J8" s="17">
        <v>266113971</v>
      </c>
      <c r="K8" s="23">
        <v>281047942</v>
      </c>
    </row>
    <row r="9" spans="1:11" ht="13.5" x14ac:dyDescent="0.25">
      <c r="A9" s="20" t="s">
        <v>21</v>
      </c>
      <c r="B9" s="17">
        <v>18478683</v>
      </c>
      <c r="C9" s="17">
        <v>24347218</v>
      </c>
      <c r="D9" s="21">
        <v>16868787</v>
      </c>
      <c r="E9" s="22">
        <v>29744593</v>
      </c>
      <c r="F9" s="17">
        <v>33082912</v>
      </c>
      <c r="G9" s="23">
        <v>33082912</v>
      </c>
      <c r="H9" s="19">
        <v>32561363</v>
      </c>
      <c r="I9" s="22">
        <v>31401389</v>
      </c>
      <c r="J9" s="17">
        <v>32971457</v>
      </c>
      <c r="K9" s="23">
        <v>34949745</v>
      </c>
    </row>
    <row r="10" spans="1:11" ht="25.5" x14ac:dyDescent="0.2">
      <c r="A10" s="24" t="s">
        <v>130</v>
      </c>
      <c r="B10" s="25">
        <f>SUM(B5:B9)</f>
        <v>319769352</v>
      </c>
      <c r="C10" s="26">
        <f t="shared" ref="C10:K10" si="0">SUM(C5:C9)</f>
        <v>287887750</v>
      </c>
      <c r="D10" s="27">
        <f t="shared" si="0"/>
        <v>303756573</v>
      </c>
      <c r="E10" s="25">
        <f t="shared" si="0"/>
        <v>337007597</v>
      </c>
      <c r="F10" s="26">
        <f t="shared" si="0"/>
        <v>355720784</v>
      </c>
      <c r="G10" s="28">
        <f t="shared" si="0"/>
        <v>355720784</v>
      </c>
      <c r="H10" s="29">
        <f t="shared" si="0"/>
        <v>347980498</v>
      </c>
      <c r="I10" s="25">
        <f t="shared" si="0"/>
        <v>352675442</v>
      </c>
      <c r="J10" s="26">
        <f t="shared" si="0"/>
        <v>366828399</v>
      </c>
      <c r="K10" s="28">
        <f t="shared" si="0"/>
        <v>387805235</v>
      </c>
    </row>
    <row r="11" spans="1:11" ht="13.5" x14ac:dyDescent="0.25">
      <c r="A11" s="20" t="s">
        <v>22</v>
      </c>
      <c r="B11" s="17">
        <v>89075885</v>
      </c>
      <c r="C11" s="17">
        <v>106756179</v>
      </c>
      <c r="D11" s="21">
        <v>125598157</v>
      </c>
      <c r="E11" s="22">
        <v>124684138</v>
      </c>
      <c r="F11" s="17">
        <v>124684137</v>
      </c>
      <c r="G11" s="23">
        <v>124684137</v>
      </c>
      <c r="H11" s="19">
        <v>124643924</v>
      </c>
      <c r="I11" s="22">
        <v>134131691</v>
      </c>
      <c r="J11" s="17">
        <v>140838284</v>
      </c>
      <c r="K11" s="23">
        <v>149229579</v>
      </c>
    </row>
    <row r="12" spans="1:11" ht="13.5" x14ac:dyDescent="0.25">
      <c r="A12" s="20" t="s">
        <v>23</v>
      </c>
      <c r="B12" s="17">
        <v>15924763</v>
      </c>
      <c r="C12" s="17">
        <v>16012626</v>
      </c>
      <c r="D12" s="21">
        <v>17392971</v>
      </c>
      <c r="E12" s="22">
        <v>18523917</v>
      </c>
      <c r="F12" s="17">
        <v>18523917</v>
      </c>
      <c r="G12" s="23">
        <v>18523917</v>
      </c>
      <c r="H12" s="19">
        <v>17066857</v>
      </c>
      <c r="I12" s="22">
        <v>19635354</v>
      </c>
      <c r="J12" s="17">
        <v>20617120</v>
      </c>
      <c r="K12" s="23">
        <v>21854148</v>
      </c>
    </row>
    <row r="13" spans="1:11" ht="13.5" x14ac:dyDescent="0.25">
      <c r="A13" s="20" t="s">
        <v>24</v>
      </c>
      <c r="B13" s="17">
        <v>29077913</v>
      </c>
      <c r="C13" s="17">
        <v>32858756</v>
      </c>
      <c r="D13" s="21">
        <v>36238274</v>
      </c>
      <c r="E13" s="22">
        <v>29823160</v>
      </c>
      <c r="F13" s="17">
        <v>29823160</v>
      </c>
      <c r="G13" s="23">
        <v>29823160</v>
      </c>
      <c r="H13" s="19">
        <v>27436720</v>
      </c>
      <c r="I13" s="22">
        <v>31314318</v>
      </c>
      <c r="J13" s="17">
        <v>32880034</v>
      </c>
      <c r="K13" s="23">
        <v>34852836</v>
      </c>
    </row>
    <row r="14" spans="1:11" ht="13.5" x14ac:dyDescent="0.25">
      <c r="A14" s="20" t="s">
        <v>25</v>
      </c>
      <c r="B14" s="17">
        <v>743054</v>
      </c>
      <c r="C14" s="17">
        <v>1655181</v>
      </c>
      <c r="D14" s="21">
        <v>3645626</v>
      </c>
      <c r="E14" s="22">
        <v>1000000</v>
      </c>
      <c r="F14" s="17">
        <v>1000000</v>
      </c>
      <c r="G14" s="23">
        <v>1000000</v>
      </c>
      <c r="H14" s="19">
        <v>437773</v>
      </c>
      <c r="I14" s="22">
        <v>1050000</v>
      </c>
      <c r="J14" s="17">
        <v>1102500</v>
      </c>
      <c r="K14" s="23">
        <v>1168650</v>
      </c>
    </row>
    <row r="15" spans="1:11" ht="13.5" x14ac:dyDescent="0.25">
      <c r="A15" s="20" t="s">
        <v>26</v>
      </c>
      <c r="B15" s="17">
        <v>9803981</v>
      </c>
      <c r="C15" s="17">
        <v>33106366</v>
      </c>
      <c r="D15" s="21">
        <v>11410705</v>
      </c>
      <c r="E15" s="22">
        <v>17450000</v>
      </c>
      <c r="F15" s="17">
        <v>0</v>
      </c>
      <c r="G15" s="23">
        <v>0</v>
      </c>
      <c r="H15" s="19">
        <v>989834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689100</v>
      </c>
      <c r="C16" s="17">
        <v>536861</v>
      </c>
      <c r="D16" s="21">
        <v>211126</v>
      </c>
      <c r="E16" s="22">
        <v>79875</v>
      </c>
      <c r="F16" s="17">
        <v>79875</v>
      </c>
      <c r="G16" s="23">
        <v>79875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161182731</v>
      </c>
      <c r="C17" s="17">
        <v>153318037</v>
      </c>
      <c r="D17" s="21">
        <v>162254273</v>
      </c>
      <c r="E17" s="22">
        <v>99820831</v>
      </c>
      <c r="F17" s="17">
        <v>121340612</v>
      </c>
      <c r="G17" s="23">
        <v>121340612</v>
      </c>
      <c r="H17" s="19">
        <v>67193131</v>
      </c>
      <c r="I17" s="22">
        <v>122501740</v>
      </c>
      <c r="J17" s="17">
        <v>128626827</v>
      </c>
      <c r="K17" s="23">
        <v>136343977</v>
      </c>
    </row>
    <row r="18" spans="1:11" ht="13.5" x14ac:dyDescent="0.25">
      <c r="A18" s="30" t="s">
        <v>29</v>
      </c>
      <c r="B18" s="31">
        <f>SUM(B11:B17)</f>
        <v>306497427</v>
      </c>
      <c r="C18" s="32">
        <f t="shared" ref="C18:K18" si="1">SUM(C11:C17)</f>
        <v>344244006</v>
      </c>
      <c r="D18" s="33">
        <f t="shared" si="1"/>
        <v>356751132</v>
      </c>
      <c r="E18" s="31">
        <f t="shared" si="1"/>
        <v>291381921</v>
      </c>
      <c r="F18" s="32">
        <f t="shared" si="1"/>
        <v>295451701</v>
      </c>
      <c r="G18" s="34">
        <f t="shared" si="1"/>
        <v>295451701</v>
      </c>
      <c r="H18" s="35">
        <f t="shared" si="1"/>
        <v>237768239</v>
      </c>
      <c r="I18" s="31">
        <f t="shared" si="1"/>
        <v>308633103</v>
      </c>
      <c r="J18" s="32">
        <f t="shared" si="1"/>
        <v>324064765</v>
      </c>
      <c r="K18" s="34">
        <f t="shared" si="1"/>
        <v>343449190</v>
      </c>
    </row>
    <row r="19" spans="1:11" ht="13.5" x14ac:dyDescent="0.25">
      <c r="A19" s="30" t="s">
        <v>30</v>
      </c>
      <c r="B19" s="36">
        <f>+B10-B18</f>
        <v>13271925</v>
      </c>
      <c r="C19" s="37">
        <f t="shared" ref="C19:K19" si="2">+C10-C18</f>
        <v>-56356256</v>
      </c>
      <c r="D19" s="38">
        <f t="shared" si="2"/>
        <v>-52994559</v>
      </c>
      <c r="E19" s="36">
        <f t="shared" si="2"/>
        <v>45625676</v>
      </c>
      <c r="F19" s="37">
        <f t="shared" si="2"/>
        <v>60269083</v>
      </c>
      <c r="G19" s="39">
        <f t="shared" si="2"/>
        <v>60269083</v>
      </c>
      <c r="H19" s="40">
        <f t="shared" si="2"/>
        <v>110212259</v>
      </c>
      <c r="I19" s="36">
        <f t="shared" si="2"/>
        <v>44042339</v>
      </c>
      <c r="J19" s="37">
        <f t="shared" si="2"/>
        <v>42763634</v>
      </c>
      <c r="K19" s="39">
        <f t="shared" si="2"/>
        <v>44356045</v>
      </c>
    </row>
    <row r="20" spans="1:11" ht="25.5" x14ac:dyDescent="0.2">
      <c r="A20" s="41" t="s">
        <v>31</v>
      </c>
      <c r="B20" s="42">
        <v>33850203</v>
      </c>
      <c r="C20" s="43">
        <v>51112593</v>
      </c>
      <c r="D20" s="44">
        <v>47334196</v>
      </c>
      <c r="E20" s="42">
        <v>47974901</v>
      </c>
      <c r="F20" s="43">
        <v>44463998</v>
      </c>
      <c r="G20" s="45">
        <v>44463998</v>
      </c>
      <c r="H20" s="46">
        <v>43100907</v>
      </c>
      <c r="I20" s="42">
        <v>35468061</v>
      </c>
      <c r="J20" s="43">
        <v>43729649</v>
      </c>
      <c r="K20" s="45">
        <v>46972949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47122128</v>
      </c>
      <c r="C22" s="55">
        <f t="shared" ref="C22:K22" si="3">SUM(C19:C21)</f>
        <v>-5243663</v>
      </c>
      <c r="D22" s="56">
        <f t="shared" si="3"/>
        <v>-5660363</v>
      </c>
      <c r="E22" s="54">
        <f t="shared" si="3"/>
        <v>93600577</v>
      </c>
      <c r="F22" s="55">
        <f t="shared" si="3"/>
        <v>104733081</v>
      </c>
      <c r="G22" s="57">
        <f t="shared" si="3"/>
        <v>104733081</v>
      </c>
      <c r="H22" s="58">
        <f t="shared" si="3"/>
        <v>153313166</v>
      </c>
      <c r="I22" s="54">
        <f t="shared" si="3"/>
        <v>79510400</v>
      </c>
      <c r="J22" s="55">
        <f t="shared" si="3"/>
        <v>86493283</v>
      </c>
      <c r="K22" s="57">
        <f t="shared" si="3"/>
        <v>91328994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47122128</v>
      </c>
      <c r="C24" s="37">
        <f t="shared" ref="C24:K24" si="4">SUM(C22:C23)</f>
        <v>-5243663</v>
      </c>
      <c r="D24" s="38">
        <f t="shared" si="4"/>
        <v>-5660363</v>
      </c>
      <c r="E24" s="36">
        <f t="shared" si="4"/>
        <v>93600577</v>
      </c>
      <c r="F24" s="37">
        <f t="shared" si="4"/>
        <v>104733081</v>
      </c>
      <c r="G24" s="39">
        <f t="shared" si="4"/>
        <v>104733081</v>
      </c>
      <c r="H24" s="40">
        <f t="shared" si="4"/>
        <v>153313166</v>
      </c>
      <c r="I24" s="36">
        <f t="shared" si="4"/>
        <v>79510400</v>
      </c>
      <c r="J24" s="37">
        <f t="shared" si="4"/>
        <v>86493283</v>
      </c>
      <c r="K24" s="39">
        <f t="shared" si="4"/>
        <v>91328994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706929116</v>
      </c>
      <c r="C27" s="66">
        <v>763274430</v>
      </c>
      <c r="D27" s="67">
        <v>815979797</v>
      </c>
      <c r="E27" s="68">
        <v>47556437</v>
      </c>
      <c r="F27" s="66">
        <v>46281805</v>
      </c>
      <c r="G27" s="69">
        <v>46281805</v>
      </c>
      <c r="H27" s="70">
        <v>18995714</v>
      </c>
      <c r="I27" s="68">
        <v>54761792</v>
      </c>
      <c r="J27" s="66">
        <v>56876566</v>
      </c>
      <c r="K27" s="69">
        <v>60939437</v>
      </c>
    </row>
    <row r="28" spans="1:11" ht="13.5" x14ac:dyDescent="0.25">
      <c r="A28" s="71" t="s">
        <v>36</v>
      </c>
      <c r="B28" s="17">
        <v>385336497</v>
      </c>
      <c r="C28" s="17">
        <v>493450301</v>
      </c>
      <c r="D28" s="21">
        <v>519181235</v>
      </c>
      <c r="E28" s="22">
        <v>41717306</v>
      </c>
      <c r="F28" s="17">
        <v>38673109</v>
      </c>
      <c r="G28" s="23">
        <v>38673109</v>
      </c>
      <c r="H28" s="19">
        <v>0</v>
      </c>
      <c r="I28" s="22">
        <v>30841792</v>
      </c>
      <c r="J28" s="17">
        <v>31760566</v>
      </c>
      <c r="K28" s="23">
        <v>34316477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186051050</v>
      </c>
      <c r="C31" s="17">
        <v>269824129</v>
      </c>
      <c r="D31" s="21">
        <v>296798562</v>
      </c>
      <c r="E31" s="22">
        <v>5839131</v>
      </c>
      <c r="F31" s="17">
        <v>7608696</v>
      </c>
      <c r="G31" s="23">
        <v>7608696</v>
      </c>
      <c r="H31" s="19">
        <v>0</v>
      </c>
      <c r="I31" s="22">
        <v>23920000</v>
      </c>
      <c r="J31" s="17">
        <v>25116000</v>
      </c>
      <c r="K31" s="23">
        <v>26622960</v>
      </c>
    </row>
    <row r="32" spans="1:11" ht="13.5" x14ac:dyDescent="0.25">
      <c r="A32" s="30" t="s">
        <v>39</v>
      </c>
      <c r="B32" s="66">
        <f>SUM(B28:B31)</f>
        <v>571387547</v>
      </c>
      <c r="C32" s="66">
        <f t="shared" ref="C32:K32" si="5">SUM(C28:C31)</f>
        <v>763274430</v>
      </c>
      <c r="D32" s="67">
        <f t="shared" si="5"/>
        <v>815979797</v>
      </c>
      <c r="E32" s="68">
        <f t="shared" si="5"/>
        <v>47556437</v>
      </c>
      <c r="F32" s="66">
        <f t="shared" si="5"/>
        <v>46281805</v>
      </c>
      <c r="G32" s="69">
        <f t="shared" si="5"/>
        <v>46281805</v>
      </c>
      <c r="H32" s="70">
        <f t="shared" si="5"/>
        <v>0</v>
      </c>
      <c r="I32" s="68">
        <f t="shared" si="5"/>
        <v>54761792</v>
      </c>
      <c r="J32" s="66">
        <f t="shared" si="5"/>
        <v>56876566</v>
      </c>
      <c r="K32" s="69">
        <f t="shared" si="5"/>
        <v>60939437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77086856</v>
      </c>
      <c r="C35" s="17">
        <v>38002177</v>
      </c>
      <c r="D35" s="21">
        <v>43351720</v>
      </c>
      <c r="E35" s="22">
        <v>152850251</v>
      </c>
      <c r="F35" s="17">
        <v>128419249</v>
      </c>
      <c r="G35" s="23">
        <v>128419249</v>
      </c>
      <c r="H35" s="19">
        <v>33975263</v>
      </c>
      <c r="I35" s="22">
        <v>96672739</v>
      </c>
      <c r="J35" s="17">
        <v>105859216</v>
      </c>
      <c r="K35" s="23">
        <v>110572700</v>
      </c>
    </row>
    <row r="36" spans="1:11" ht="13.5" x14ac:dyDescent="0.25">
      <c r="A36" s="20" t="s">
        <v>42</v>
      </c>
      <c r="B36" s="17">
        <v>450699738</v>
      </c>
      <c r="C36" s="17">
        <v>477998867</v>
      </c>
      <c r="D36" s="21">
        <v>495556478</v>
      </c>
      <c r="E36" s="22">
        <v>491501398</v>
      </c>
      <c r="F36" s="17">
        <v>512015125</v>
      </c>
      <c r="G36" s="23">
        <v>512015125</v>
      </c>
      <c r="H36" s="19">
        <v>-8441006</v>
      </c>
      <c r="I36" s="22">
        <v>519003954</v>
      </c>
      <c r="J36" s="17">
        <v>539375271</v>
      </c>
      <c r="K36" s="23">
        <v>564657381</v>
      </c>
    </row>
    <row r="37" spans="1:11" ht="13.5" x14ac:dyDescent="0.25">
      <c r="A37" s="20" t="s">
        <v>43</v>
      </c>
      <c r="B37" s="17">
        <v>93782124</v>
      </c>
      <c r="C37" s="17">
        <v>119401605</v>
      </c>
      <c r="D37" s="21">
        <v>147969115</v>
      </c>
      <c r="E37" s="22">
        <v>68007143</v>
      </c>
      <c r="F37" s="17">
        <v>105674937</v>
      </c>
      <c r="G37" s="23">
        <v>105674937</v>
      </c>
      <c r="H37" s="19">
        <v>-127775439</v>
      </c>
      <c r="I37" s="22">
        <v>106139937</v>
      </c>
      <c r="J37" s="17">
        <v>110396033</v>
      </c>
      <c r="K37" s="23">
        <v>115380393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-34584411</v>
      </c>
      <c r="F38" s="17">
        <v>38254658</v>
      </c>
      <c r="G38" s="23">
        <v>38254658</v>
      </c>
      <c r="H38" s="19">
        <v>-3453</v>
      </c>
      <c r="I38" s="22">
        <v>38254658</v>
      </c>
      <c r="J38" s="17">
        <v>39784844</v>
      </c>
      <c r="K38" s="23">
        <v>41575162</v>
      </c>
    </row>
    <row r="39" spans="1:11" ht="13.5" x14ac:dyDescent="0.25">
      <c r="A39" s="20" t="s">
        <v>45</v>
      </c>
      <c r="B39" s="17">
        <v>386882342</v>
      </c>
      <c r="C39" s="17">
        <v>401843102</v>
      </c>
      <c r="D39" s="21">
        <v>396599446</v>
      </c>
      <c r="E39" s="22">
        <v>610928917</v>
      </c>
      <c r="F39" s="17">
        <v>496504779</v>
      </c>
      <c r="G39" s="23">
        <v>496504779</v>
      </c>
      <c r="H39" s="19">
        <v>-17</v>
      </c>
      <c r="I39" s="22">
        <v>471282098</v>
      </c>
      <c r="J39" s="17">
        <v>495053610</v>
      </c>
      <c r="K39" s="23">
        <v>518274526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16406588</v>
      </c>
      <c r="C42" s="17">
        <v>15012161</v>
      </c>
      <c r="D42" s="21">
        <v>11757287</v>
      </c>
      <c r="E42" s="22">
        <v>113746829</v>
      </c>
      <c r="F42" s="17">
        <v>120098710</v>
      </c>
      <c r="G42" s="23">
        <v>120098710</v>
      </c>
      <c r="H42" s="19">
        <v>5110</v>
      </c>
      <c r="I42" s="22">
        <v>102126803</v>
      </c>
      <c r="J42" s="17">
        <v>116726452</v>
      </c>
      <c r="K42" s="23">
        <v>123504435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-54689903</v>
      </c>
      <c r="F43" s="17">
        <v>-53224073</v>
      </c>
      <c r="G43" s="23">
        <v>-53224073</v>
      </c>
      <c r="H43" s="19">
        <v>0</v>
      </c>
      <c r="I43" s="22">
        <v>-62976060</v>
      </c>
      <c r="J43" s="17">
        <v>-65408049</v>
      </c>
      <c r="K43" s="23">
        <v>-70080356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16405725</v>
      </c>
      <c r="C45" s="66">
        <v>15011298</v>
      </c>
      <c r="D45" s="67">
        <v>7785174</v>
      </c>
      <c r="E45" s="68">
        <v>65698788</v>
      </c>
      <c r="F45" s="66">
        <v>67589724</v>
      </c>
      <c r="G45" s="69">
        <v>67589724</v>
      </c>
      <c r="H45" s="70">
        <v>-4877603</v>
      </c>
      <c r="I45" s="68">
        <v>39865830</v>
      </c>
      <c r="J45" s="66">
        <v>52062093</v>
      </c>
      <c r="K45" s="69">
        <v>54201235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44715100</v>
      </c>
      <c r="C48" s="17">
        <v>6653684</v>
      </c>
      <c r="D48" s="21">
        <v>321091</v>
      </c>
      <c r="E48" s="22">
        <v>65353789</v>
      </c>
      <c r="F48" s="17">
        <v>67578220</v>
      </c>
      <c r="G48" s="23">
        <v>67578220</v>
      </c>
      <c r="H48" s="19">
        <v>3590330</v>
      </c>
      <c r="I48" s="22">
        <v>39750828</v>
      </c>
      <c r="J48" s="17">
        <v>59146344</v>
      </c>
      <c r="K48" s="23">
        <v>61582244</v>
      </c>
    </row>
    <row r="49" spans="1:11" ht="13.5" x14ac:dyDescent="0.25">
      <c r="A49" s="20" t="s">
        <v>53</v>
      </c>
      <c r="B49" s="17">
        <f>+B75</f>
        <v>70669535.707883075</v>
      </c>
      <c r="C49" s="17">
        <f t="shared" ref="C49:K49" si="6">+C75</f>
        <v>96795897.92813842</v>
      </c>
      <c r="D49" s="21">
        <f t="shared" si="6"/>
        <v>126061564.12375738</v>
      </c>
      <c r="E49" s="22">
        <f t="shared" si="6"/>
        <v>-42283709.612010896</v>
      </c>
      <c r="F49" s="17">
        <f t="shared" si="6"/>
        <v>26660094.778203525</v>
      </c>
      <c r="G49" s="23">
        <f t="shared" si="6"/>
        <v>26660094.778203525</v>
      </c>
      <c r="H49" s="19">
        <f t="shared" si="6"/>
        <v>-117545677.98444694</v>
      </c>
      <c r="I49" s="22">
        <f t="shared" si="6"/>
        <v>27443061.381385043</v>
      </c>
      <c r="J49" s="17">
        <f t="shared" si="6"/>
        <v>33139391.406717233</v>
      </c>
      <c r="K49" s="23">
        <f t="shared" si="6"/>
        <v>34230355.302707799</v>
      </c>
    </row>
    <row r="50" spans="1:11" ht="13.5" x14ac:dyDescent="0.25">
      <c r="A50" s="30" t="s">
        <v>54</v>
      </c>
      <c r="B50" s="66">
        <f>+B48-B49</f>
        <v>-25954435.707883075</v>
      </c>
      <c r="C50" s="66">
        <f t="shared" ref="C50:K50" si="7">+C48-C49</f>
        <v>-90142213.92813842</v>
      </c>
      <c r="D50" s="67">
        <f t="shared" si="7"/>
        <v>-125740473.12375738</v>
      </c>
      <c r="E50" s="68">
        <f t="shared" si="7"/>
        <v>107637498.6120109</v>
      </c>
      <c r="F50" s="66">
        <f t="shared" si="7"/>
        <v>40918125.221796475</v>
      </c>
      <c r="G50" s="69">
        <f t="shared" si="7"/>
        <v>40918125.221796475</v>
      </c>
      <c r="H50" s="70">
        <f t="shared" si="7"/>
        <v>121136007.98444694</v>
      </c>
      <c r="I50" s="68">
        <f t="shared" si="7"/>
        <v>12307766.618614957</v>
      </c>
      <c r="J50" s="66">
        <f t="shared" si="7"/>
        <v>26006952.593282767</v>
      </c>
      <c r="K50" s="69">
        <f t="shared" si="7"/>
        <v>27351888.697292201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445394866</v>
      </c>
      <c r="C53" s="17">
        <v>426109091</v>
      </c>
      <c r="D53" s="21">
        <v>417039928</v>
      </c>
      <c r="E53" s="22">
        <v>449784092</v>
      </c>
      <c r="F53" s="17">
        <v>473342016</v>
      </c>
      <c r="G53" s="23">
        <v>473342016</v>
      </c>
      <c r="H53" s="19">
        <v>-26699369</v>
      </c>
      <c r="I53" s="22">
        <v>477962162</v>
      </c>
      <c r="J53" s="17">
        <v>496904705</v>
      </c>
      <c r="K53" s="23">
        <v>518988304</v>
      </c>
    </row>
    <row r="54" spans="1:11" ht="13.5" x14ac:dyDescent="0.25">
      <c r="A54" s="20" t="s">
        <v>57</v>
      </c>
      <c r="B54" s="17">
        <v>29077913</v>
      </c>
      <c r="C54" s="17">
        <v>29078455</v>
      </c>
      <c r="D54" s="21">
        <v>30956015</v>
      </c>
      <c r="E54" s="22">
        <v>29823160</v>
      </c>
      <c r="F54" s="17">
        <v>29823160</v>
      </c>
      <c r="G54" s="23">
        <v>29823160</v>
      </c>
      <c r="H54" s="19">
        <v>27436720</v>
      </c>
      <c r="I54" s="22">
        <v>31314318</v>
      </c>
      <c r="J54" s="17">
        <v>32880034</v>
      </c>
      <c r="K54" s="23">
        <v>34852836</v>
      </c>
    </row>
    <row r="55" spans="1:11" ht="13.5" x14ac:dyDescent="0.25">
      <c r="A55" s="20" t="s">
        <v>58</v>
      </c>
      <c r="B55" s="17">
        <v>500013338</v>
      </c>
      <c r="C55" s="17">
        <v>516858672</v>
      </c>
      <c r="D55" s="21">
        <v>526168959</v>
      </c>
      <c r="E55" s="22">
        <v>7922538</v>
      </c>
      <c r="F55" s="17">
        <v>14314833</v>
      </c>
      <c r="G55" s="23">
        <v>14314833</v>
      </c>
      <c r="H55" s="19">
        <v>153036</v>
      </c>
      <c r="I55" s="22">
        <v>10585607</v>
      </c>
      <c r="J55" s="17">
        <v>10938240</v>
      </c>
      <c r="K55" s="23">
        <v>11640053</v>
      </c>
    </row>
    <row r="56" spans="1:11" ht="13.5" x14ac:dyDescent="0.25">
      <c r="A56" s="20" t="s">
        <v>59</v>
      </c>
      <c r="B56" s="17">
        <v>7365958</v>
      </c>
      <c r="C56" s="17">
        <v>11412942</v>
      </c>
      <c r="D56" s="21">
        <v>10800342</v>
      </c>
      <c r="E56" s="22">
        <v>3250000</v>
      </c>
      <c r="F56" s="17">
        <v>6400000</v>
      </c>
      <c r="G56" s="23">
        <v>6400000</v>
      </c>
      <c r="H56" s="19">
        <v>2644712</v>
      </c>
      <c r="I56" s="22">
        <v>3100000</v>
      </c>
      <c r="J56" s="17">
        <v>3255000</v>
      </c>
      <c r="K56" s="23">
        <v>3450300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2927704</v>
      </c>
      <c r="C60" s="17">
        <v>2806352</v>
      </c>
      <c r="D60" s="21">
        <v>-26683</v>
      </c>
      <c r="E60" s="22">
        <v>3145579</v>
      </c>
      <c r="F60" s="17">
        <v>3145579</v>
      </c>
      <c r="G60" s="23">
        <v>3145579</v>
      </c>
      <c r="H60" s="19">
        <v>0</v>
      </c>
      <c r="I60" s="22">
        <v>3302858</v>
      </c>
      <c r="J60" s="17">
        <v>3468001</v>
      </c>
      <c r="K60" s="23">
        <v>3676081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2.7083137471786574E-3</v>
      </c>
      <c r="C70" s="5">
        <f t="shared" ref="C70:K70" si="8">IF(ISERROR(C71/C72),0,(C71/C72))</f>
        <v>2.9337081783515732E-3</v>
      </c>
      <c r="D70" s="5">
        <f t="shared" si="8"/>
        <v>3.1984897252357101E-3</v>
      </c>
      <c r="E70" s="5">
        <f t="shared" si="8"/>
        <v>1.110253562068173</v>
      </c>
      <c r="F70" s="5">
        <f t="shared" si="8"/>
        <v>1.1350613787886956</v>
      </c>
      <c r="G70" s="5">
        <f t="shared" si="8"/>
        <v>1.1350613787886956</v>
      </c>
      <c r="H70" s="5">
        <f t="shared" si="8"/>
        <v>7.2997423190961365E-5</v>
      </c>
      <c r="I70" s="5">
        <f t="shared" si="8"/>
        <v>1.2204446435961651</v>
      </c>
      <c r="J70" s="5">
        <f t="shared" si="8"/>
        <v>1.4103387073072069</v>
      </c>
      <c r="K70" s="5">
        <f t="shared" si="8"/>
        <v>1.4103387246740413</v>
      </c>
    </row>
    <row r="71" spans="1:11" hidden="1" x14ac:dyDescent="0.2">
      <c r="A71" s="1" t="s">
        <v>135</v>
      </c>
      <c r="B71" s="2">
        <f>+B83</f>
        <v>191600</v>
      </c>
      <c r="C71" s="2">
        <f t="shared" ref="C71:K71" si="9">+C83</f>
        <v>191600</v>
      </c>
      <c r="D71" s="2">
        <f t="shared" si="9"/>
        <v>191600</v>
      </c>
      <c r="E71" s="2">
        <f t="shared" si="9"/>
        <v>72844580</v>
      </c>
      <c r="F71" s="2">
        <f t="shared" si="9"/>
        <v>77833035</v>
      </c>
      <c r="G71" s="2">
        <f t="shared" si="9"/>
        <v>77833035</v>
      </c>
      <c r="H71" s="2">
        <f t="shared" si="9"/>
        <v>5110</v>
      </c>
      <c r="I71" s="2">
        <f t="shared" si="9"/>
        <v>83801303</v>
      </c>
      <c r="J71" s="2">
        <f t="shared" si="9"/>
        <v>101682311</v>
      </c>
      <c r="K71" s="2">
        <f t="shared" si="9"/>
        <v>107783250</v>
      </c>
    </row>
    <row r="72" spans="1:11" hidden="1" x14ac:dyDescent="0.2">
      <c r="A72" s="1" t="s">
        <v>136</v>
      </c>
      <c r="B72" s="2">
        <f>+B77</f>
        <v>70745127</v>
      </c>
      <c r="C72" s="2">
        <f t="shared" ref="C72:K72" si="10">+C77</f>
        <v>65309836</v>
      </c>
      <c r="D72" s="2">
        <f t="shared" si="10"/>
        <v>59903272</v>
      </c>
      <c r="E72" s="2">
        <f t="shared" si="10"/>
        <v>65610760</v>
      </c>
      <c r="F72" s="2">
        <f t="shared" si="10"/>
        <v>68571653</v>
      </c>
      <c r="G72" s="2">
        <f t="shared" si="10"/>
        <v>68571653</v>
      </c>
      <c r="H72" s="2">
        <f t="shared" si="10"/>
        <v>70002471</v>
      </c>
      <c r="I72" s="2">
        <f t="shared" si="10"/>
        <v>68664567</v>
      </c>
      <c r="J72" s="2">
        <f t="shared" si="10"/>
        <v>72097795</v>
      </c>
      <c r="K72" s="2">
        <f t="shared" si="10"/>
        <v>76423662</v>
      </c>
    </row>
    <row r="73" spans="1:11" hidden="1" x14ac:dyDescent="0.2">
      <c r="A73" s="1" t="s">
        <v>137</v>
      </c>
      <c r="B73" s="2">
        <f>+B74</f>
        <v>-6391215.3333333246</v>
      </c>
      <c r="C73" s="2">
        <f t="shared" ref="C73:K73" si="11">+(C78+C80+C81+C82)-(B78+B80+B81+B82)</f>
        <v>-276534</v>
      </c>
      <c r="D73" s="2">
        <f t="shared" si="11"/>
        <v>6286503</v>
      </c>
      <c r="E73" s="2">
        <f t="shared" si="11"/>
        <v>49537628</v>
      </c>
      <c r="F73" s="2">
        <f>+(F78+F80+F81+F82)-(D78+D80+D81+D82)</f>
        <v>22918871</v>
      </c>
      <c r="G73" s="2">
        <f>+(G78+G80+G81+G82)-(D78+D80+D81+D82)</f>
        <v>22918871</v>
      </c>
      <c r="H73" s="2">
        <f>+(H78+H80+H81+H82)-(D78+D80+D81+D82)</f>
        <v>1965855</v>
      </c>
      <c r="I73" s="2">
        <f>+(I78+I80+I81+I82)-(E78+E80+E81+E82)</f>
        <v>-28089766</v>
      </c>
      <c r="J73" s="2">
        <f t="shared" si="11"/>
        <v>-10233844</v>
      </c>
      <c r="K73" s="2">
        <f t="shared" si="11"/>
        <v>2058354</v>
      </c>
    </row>
    <row r="74" spans="1:11" hidden="1" x14ac:dyDescent="0.2">
      <c r="A74" s="1" t="s">
        <v>138</v>
      </c>
      <c r="B74" s="2">
        <f>+TREND(C74:E74)</f>
        <v>-6391215.3333333246</v>
      </c>
      <c r="C74" s="2">
        <f>+C73</f>
        <v>-276534</v>
      </c>
      <c r="D74" s="2">
        <f t="shared" ref="D74:K74" si="12">+D73</f>
        <v>6286503</v>
      </c>
      <c r="E74" s="2">
        <f t="shared" si="12"/>
        <v>49537628</v>
      </c>
      <c r="F74" s="2">
        <f t="shared" si="12"/>
        <v>22918871</v>
      </c>
      <c r="G74" s="2">
        <f t="shared" si="12"/>
        <v>22918871</v>
      </c>
      <c r="H74" s="2">
        <f t="shared" si="12"/>
        <v>1965855</v>
      </c>
      <c r="I74" s="2">
        <f t="shared" si="12"/>
        <v>-28089766</v>
      </c>
      <c r="J74" s="2">
        <f t="shared" si="12"/>
        <v>-10233844</v>
      </c>
      <c r="K74" s="2">
        <f t="shared" si="12"/>
        <v>2058354</v>
      </c>
    </row>
    <row r="75" spans="1:11" hidden="1" x14ac:dyDescent="0.2">
      <c r="A75" s="1" t="s">
        <v>139</v>
      </c>
      <c r="B75" s="2">
        <f>+B84-(((B80+B81+B82+B78)*B70)-B79)</f>
        <v>70669535.707883075</v>
      </c>
      <c r="C75" s="2">
        <f t="shared" ref="C75:K75" si="13">+C84-(((C80+C81+C82+C78)*C70)-C79)</f>
        <v>96795897.92813842</v>
      </c>
      <c r="D75" s="2">
        <f t="shared" si="13"/>
        <v>126061564.12375738</v>
      </c>
      <c r="E75" s="2">
        <f t="shared" si="13"/>
        <v>-42283709.612010896</v>
      </c>
      <c r="F75" s="2">
        <f t="shared" si="13"/>
        <v>26660094.778203525</v>
      </c>
      <c r="G75" s="2">
        <f t="shared" si="13"/>
        <v>26660094.778203525</v>
      </c>
      <c r="H75" s="2">
        <f t="shared" si="13"/>
        <v>-117545677.98444694</v>
      </c>
      <c r="I75" s="2">
        <f t="shared" si="13"/>
        <v>27443061.381385043</v>
      </c>
      <c r="J75" s="2">
        <f t="shared" si="13"/>
        <v>33139391.406717233</v>
      </c>
      <c r="K75" s="2">
        <f t="shared" si="13"/>
        <v>34230355.302707799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70745127</v>
      </c>
      <c r="C77" s="3">
        <v>65309836</v>
      </c>
      <c r="D77" s="3">
        <v>59903272</v>
      </c>
      <c r="E77" s="3">
        <v>65610760</v>
      </c>
      <c r="F77" s="3">
        <v>68571653</v>
      </c>
      <c r="G77" s="3">
        <v>68571653</v>
      </c>
      <c r="H77" s="3">
        <v>70002471</v>
      </c>
      <c r="I77" s="3">
        <v>68664567</v>
      </c>
      <c r="J77" s="3">
        <v>72097795</v>
      </c>
      <c r="K77" s="3">
        <v>76423662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49445111</v>
      </c>
      <c r="C79" s="3">
        <v>71238621</v>
      </c>
      <c r="D79" s="3">
        <v>91822215</v>
      </c>
      <c r="E79" s="3">
        <v>75273265</v>
      </c>
      <c r="F79" s="3">
        <v>92699963</v>
      </c>
      <c r="G79" s="3">
        <v>92699963</v>
      </c>
      <c r="H79" s="3">
        <v>-143372939</v>
      </c>
      <c r="I79" s="3">
        <v>92749963</v>
      </c>
      <c r="J79" s="3">
        <v>96470460</v>
      </c>
      <c r="K79" s="3">
        <v>100828170</v>
      </c>
    </row>
    <row r="80" spans="1:11" hidden="1" x14ac:dyDescent="0.2">
      <c r="A80" s="1" t="s">
        <v>71</v>
      </c>
      <c r="B80" s="3">
        <v>35071977</v>
      </c>
      <c r="C80" s="3">
        <v>27688383</v>
      </c>
      <c r="D80" s="3">
        <v>38777954</v>
      </c>
      <c r="E80" s="3">
        <v>1861833</v>
      </c>
      <c r="F80" s="3">
        <v>2256284</v>
      </c>
      <c r="G80" s="3">
        <v>2256284</v>
      </c>
      <c r="H80" s="3">
        <v>-1612098</v>
      </c>
      <c r="I80" s="3">
        <v>2601520</v>
      </c>
      <c r="J80" s="3">
        <v>1291147</v>
      </c>
      <c r="K80" s="3">
        <v>1375075</v>
      </c>
    </row>
    <row r="81" spans="1:11" hidden="1" x14ac:dyDescent="0.2">
      <c r="A81" s="1" t="s">
        <v>72</v>
      </c>
      <c r="B81" s="3">
        <v>-9183805</v>
      </c>
      <c r="C81" s="3">
        <v>-2076745</v>
      </c>
      <c r="D81" s="3">
        <v>-6879813</v>
      </c>
      <c r="E81" s="3">
        <v>79573936</v>
      </c>
      <c r="F81" s="3">
        <v>52560728</v>
      </c>
      <c r="G81" s="3">
        <v>52560728</v>
      </c>
      <c r="H81" s="3">
        <v>35476094</v>
      </c>
      <c r="I81" s="3">
        <v>50744483</v>
      </c>
      <c r="J81" s="3">
        <v>41821012</v>
      </c>
      <c r="K81" s="3">
        <v>43795438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191600</v>
      </c>
      <c r="C83" s="3">
        <v>191600</v>
      </c>
      <c r="D83" s="3">
        <v>191600</v>
      </c>
      <c r="E83" s="3">
        <v>72844580</v>
      </c>
      <c r="F83" s="3">
        <v>77833035</v>
      </c>
      <c r="G83" s="3">
        <v>77833035</v>
      </c>
      <c r="H83" s="3">
        <v>5110</v>
      </c>
      <c r="I83" s="3">
        <v>83801303</v>
      </c>
      <c r="J83" s="3">
        <v>101682311</v>
      </c>
      <c r="K83" s="3">
        <v>107783250</v>
      </c>
    </row>
    <row r="84" spans="1:11" hidden="1" x14ac:dyDescent="0.2">
      <c r="A84" s="1" t="s">
        <v>75</v>
      </c>
      <c r="B84" s="3">
        <v>21294538</v>
      </c>
      <c r="C84" s="3">
        <v>25632414</v>
      </c>
      <c r="D84" s="3">
        <v>34341375</v>
      </c>
      <c r="E84" s="3">
        <v>-27142622</v>
      </c>
      <c r="F84" s="3">
        <v>-3819195</v>
      </c>
      <c r="G84" s="3">
        <v>-3819195</v>
      </c>
      <c r="H84" s="3">
        <v>25829733</v>
      </c>
      <c r="I84" s="3">
        <v>-201058</v>
      </c>
      <c r="J84" s="3">
        <v>-2528322</v>
      </c>
      <c r="K84" s="3">
        <v>-2892091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27515586</v>
      </c>
      <c r="C5" s="17">
        <v>25319420</v>
      </c>
      <c r="D5" s="21">
        <v>24702092</v>
      </c>
      <c r="E5" s="22">
        <v>29438240</v>
      </c>
      <c r="F5" s="17">
        <v>29438240</v>
      </c>
      <c r="G5" s="23">
        <v>29438240</v>
      </c>
      <c r="H5" s="19">
        <v>27480212</v>
      </c>
      <c r="I5" s="22">
        <v>30616332</v>
      </c>
      <c r="J5" s="17">
        <v>31840986</v>
      </c>
      <c r="K5" s="23">
        <v>33114624</v>
      </c>
    </row>
    <row r="6" spans="1:11" ht="13.5" x14ac:dyDescent="0.25">
      <c r="A6" s="20" t="s">
        <v>18</v>
      </c>
      <c r="B6" s="17">
        <v>2328028</v>
      </c>
      <c r="C6" s="17">
        <v>2157713</v>
      </c>
      <c r="D6" s="21">
        <v>2098747</v>
      </c>
      <c r="E6" s="22">
        <v>1889680</v>
      </c>
      <c r="F6" s="17">
        <v>1889680</v>
      </c>
      <c r="G6" s="23">
        <v>1889680</v>
      </c>
      <c r="H6" s="19">
        <v>2178851</v>
      </c>
      <c r="I6" s="22">
        <v>1965600</v>
      </c>
      <c r="J6" s="17">
        <v>2044224</v>
      </c>
      <c r="K6" s="23">
        <v>2125993</v>
      </c>
    </row>
    <row r="7" spans="1:11" ht="13.5" x14ac:dyDescent="0.25">
      <c r="A7" s="20" t="s">
        <v>19</v>
      </c>
      <c r="B7" s="17">
        <v>1574554</v>
      </c>
      <c r="C7" s="17">
        <v>2768661</v>
      </c>
      <c r="D7" s="21">
        <v>6060879</v>
      </c>
      <c r="E7" s="22">
        <v>2100000</v>
      </c>
      <c r="F7" s="17">
        <v>7000000</v>
      </c>
      <c r="G7" s="23">
        <v>7000000</v>
      </c>
      <c r="H7" s="19">
        <v>9560844</v>
      </c>
      <c r="I7" s="22">
        <v>4500000</v>
      </c>
      <c r="J7" s="17">
        <v>4680000</v>
      </c>
      <c r="K7" s="23">
        <v>4867200</v>
      </c>
    </row>
    <row r="8" spans="1:11" ht="13.5" x14ac:dyDescent="0.25">
      <c r="A8" s="20" t="s">
        <v>20</v>
      </c>
      <c r="B8" s="17">
        <v>193106257</v>
      </c>
      <c r="C8" s="17">
        <v>152637448</v>
      </c>
      <c r="D8" s="21">
        <v>146818535</v>
      </c>
      <c r="E8" s="22">
        <v>158380800</v>
      </c>
      <c r="F8" s="17">
        <v>156742000</v>
      </c>
      <c r="G8" s="23">
        <v>156742000</v>
      </c>
      <c r="H8" s="19">
        <v>155959000</v>
      </c>
      <c r="I8" s="22">
        <v>164495000</v>
      </c>
      <c r="J8" s="17">
        <v>171074800</v>
      </c>
      <c r="K8" s="23">
        <v>177917791</v>
      </c>
    </row>
    <row r="9" spans="1:11" ht="13.5" x14ac:dyDescent="0.25">
      <c r="A9" s="20" t="s">
        <v>21</v>
      </c>
      <c r="B9" s="17">
        <v>4590413</v>
      </c>
      <c r="C9" s="17">
        <v>3079997</v>
      </c>
      <c r="D9" s="21">
        <v>9063858</v>
      </c>
      <c r="E9" s="22">
        <v>4694809</v>
      </c>
      <c r="F9" s="17">
        <v>5555709</v>
      </c>
      <c r="G9" s="23">
        <v>5555709</v>
      </c>
      <c r="H9" s="19">
        <v>5736428</v>
      </c>
      <c r="I9" s="22">
        <v>10417355</v>
      </c>
      <c r="J9" s="17">
        <v>12024669</v>
      </c>
      <c r="K9" s="23">
        <v>12505656</v>
      </c>
    </row>
    <row r="10" spans="1:11" ht="25.5" x14ac:dyDescent="0.2">
      <c r="A10" s="24" t="s">
        <v>130</v>
      </c>
      <c r="B10" s="25">
        <f>SUM(B5:B9)</f>
        <v>229114838</v>
      </c>
      <c r="C10" s="26">
        <f t="shared" ref="C10:K10" si="0">SUM(C5:C9)</f>
        <v>185963239</v>
      </c>
      <c r="D10" s="27">
        <f t="shared" si="0"/>
        <v>188744111</v>
      </c>
      <c r="E10" s="25">
        <f t="shared" si="0"/>
        <v>196503529</v>
      </c>
      <c r="F10" s="26">
        <f t="shared" si="0"/>
        <v>200625629</v>
      </c>
      <c r="G10" s="28">
        <f t="shared" si="0"/>
        <v>200625629</v>
      </c>
      <c r="H10" s="29">
        <f t="shared" si="0"/>
        <v>200915335</v>
      </c>
      <c r="I10" s="25">
        <f t="shared" si="0"/>
        <v>211994287</v>
      </c>
      <c r="J10" s="26">
        <f t="shared" si="0"/>
        <v>221664679</v>
      </c>
      <c r="K10" s="28">
        <f t="shared" si="0"/>
        <v>230531264</v>
      </c>
    </row>
    <row r="11" spans="1:11" ht="13.5" x14ac:dyDescent="0.25">
      <c r="A11" s="20" t="s">
        <v>22</v>
      </c>
      <c r="B11" s="17">
        <v>80759308</v>
      </c>
      <c r="C11" s="17">
        <v>83197556</v>
      </c>
      <c r="D11" s="21">
        <v>84726622</v>
      </c>
      <c r="E11" s="22">
        <v>92652870</v>
      </c>
      <c r="F11" s="17">
        <v>92652870</v>
      </c>
      <c r="G11" s="23">
        <v>92652870</v>
      </c>
      <c r="H11" s="19">
        <v>87258453</v>
      </c>
      <c r="I11" s="22">
        <v>97285513</v>
      </c>
      <c r="J11" s="17">
        <v>101176929</v>
      </c>
      <c r="K11" s="23">
        <v>105224009</v>
      </c>
    </row>
    <row r="12" spans="1:11" ht="13.5" x14ac:dyDescent="0.25">
      <c r="A12" s="20" t="s">
        <v>23</v>
      </c>
      <c r="B12" s="17">
        <v>7262016</v>
      </c>
      <c r="C12" s="17">
        <v>8327689</v>
      </c>
      <c r="D12" s="21">
        <v>8680457</v>
      </c>
      <c r="E12" s="22">
        <v>11163967</v>
      </c>
      <c r="F12" s="17">
        <v>11163967</v>
      </c>
      <c r="G12" s="23">
        <v>11163967</v>
      </c>
      <c r="H12" s="19">
        <v>9405436</v>
      </c>
      <c r="I12" s="22">
        <v>11722167</v>
      </c>
      <c r="J12" s="17">
        <v>12191051</v>
      </c>
      <c r="K12" s="23">
        <v>12678694</v>
      </c>
    </row>
    <row r="13" spans="1:11" ht="13.5" x14ac:dyDescent="0.25">
      <c r="A13" s="20" t="s">
        <v>24</v>
      </c>
      <c r="B13" s="17">
        <v>28686455</v>
      </c>
      <c r="C13" s="17">
        <v>19113883</v>
      </c>
      <c r="D13" s="21">
        <v>18009845</v>
      </c>
      <c r="E13" s="22">
        <v>20600397</v>
      </c>
      <c r="F13" s="17">
        <v>20600397</v>
      </c>
      <c r="G13" s="23">
        <v>20600397</v>
      </c>
      <c r="H13" s="19">
        <v>8731810</v>
      </c>
      <c r="I13" s="22">
        <v>21630417</v>
      </c>
      <c r="J13" s="17">
        <v>22495634</v>
      </c>
      <c r="K13" s="23">
        <v>23395459</v>
      </c>
    </row>
    <row r="14" spans="1:11" ht="13.5" x14ac:dyDescent="0.25">
      <c r="A14" s="20" t="s">
        <v>25</v>
      </c>
      <c r="B14" s="17">
        <v>752357</v>
      </c>
      <c r="C14" s="17">
        <v>917297</v>
      </c>
      <c r="D14" s="21">
        <v>1212725</v>
      </c>
      <c r="E14" s="22">
        <v>1000000</v>
      </c>
      <c r="F14" s="17">
        <v>1000000</v>
      </c>
      <c r="G14" s="23">
        <v>1000000</v>
      </c>
      <c r="H14" s="19">
        <v>0</v>
      </c>
      <c r="I14" s="22">
        <v>1217391</v>
      </c>
      <c r="J14" s="17">
        <v>1266087</v>
      </c>
      <c r="K14" s="23">
        <v>1316730</v>
      </c>
    </row>
    <row r="15" spans="1:11" ht="13.5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2352681</v>
      </c>
      <c r="C16" s="17">
        <v>1497746</v>
      </c>
      <c r="D16" s="21">
        <v>2033163</v>
      </c>
      <c r="E16" s="22">
        <v>3146739</v>
      </c>
      <c r="F16" s="17">
        <v>3162391</v>
      </c>
      <c r="G16" s="23">
        <v>3162391</v>
      </c>
      <c r="H16" s="19">
        <v>3248421</v>
      </c>
      <c r="I16" s="22">
        <v>2630435</v>
      </c>
      <c r="J16" s="17">
        <v>1844870</v>
      </c>
      <c r="K16" s="23">
        <v>1918665</v>
      </c>
    </row>
    <row r="17" spans="1:11" ht="13.5" x14ac:dyDescent="0.25">
      <c r="A17" s="20" t="s">
        <v>28</v>
      </c>
      <c r="B17" s="17">
        <v>95018687</v>
      </c>
      <c r="C17" s="17">
        <v>83119095</v>
      </c>
      <c r="D17" s="21">
        <v>73325160</v>
      </c>
      <c r="E17" s="22">
        <v>83381735</v>
      </c>
      <c r="F17" s="17">
        <v>91228693</v>
      </c>
      <c r="G17" s="23">
        <v>91228693</v>
      </c>
      <c r="H17" s="19">
        <v>79453375</v>
      </c>
      <c r="I17" s="22">
        <v>102229750</v>
      </c>
      <c r="J17" s="17">
        <v>108184384</v>
      </c>
      <c r="K17" s="23">
        <v>112511763</v>
      </c>
    </row>
    <row r="18" spans="1:11" ht="13.5" x14ac:dyDescent="0.25">
      <c r="A18" s="30" t="s">
        <v>29</v>
      </c>
      <c r="B18" s="31">
        <f>SUM(B11:B17)</f>
        <v>214831504</v>
      </c>
      <c r="C18" s="32">
        <f t="shared" ref="C18:K18" si="1">SUM(C11:C17)</f>
        <v>196173266</v>
      </c>
      <c r="D18" s="33">
        <f t="shared" si="1"/>
        <v>187987972</v>
      </c>
      <c r="E18" s="31">
        <f t="shared" si="1"/>
        <v>211945708</v>
      </c>
      <c r="F18" s="32">
        <f t="shared" si="1"/>
        <v>219808318</v>
      </c>
      <c r="G18" s="34">
        <f t="shared" si="1"/>
        <v>219808318</v>
      </c>
      <c r="H18" s="35">
        <f t="shared" si="1"/>
        <v>188097495</v>
      </c>
      <c r="I18" s="31">
        <f t="shared" si="1"/>
        <v>236715673</v>
      </c>
      <c r="J18" s="32">
        <f t="shared" si="1"/>
        <v>247158955</v>
      </c>
      <c r="K18" s="34">
        <f t="shared" si="1"/>
        <v>257045320</v>
      </c>
    </row>
    <row r="19" spans="1:11" ht="13.5" x14ac:dyDescent="0.25">
      <c r="A19" s="30" t="s">
        <v>30</v>
      </c>
      <c r="B19" s="36">
        <f>+B10-B18</f>
        <v>14283334</v>
      </c>
      <c r="C19" s="37">
        <f t="shared" ref="C19:K19" si="2">+C10-C18</f>
        <v>-10210027</v>
      </c>
      <c r="D19" s="38">
        <f t="shared" si="2"/>
        <v>756139</v>
      </c>
      <c r="E19" s="36">
        <f t="shared" si="2"/>
        <v>-15442179</v>
      </c>
      <c r="F19" s="37">
        <f t="shared" si="2"/>
        <v>-19182689</v>
      </c>
      <c r="G19" s="39">
        <f t="shared" si="2"/>
        <v>-19182689</v>
      </c>
      <c r="H19" s="40">
        <f t="shared" si="2"/>
        <v>12817840</v>
      </c>
      <c r="I19" s="36">
        <f t="shared" si="2"/>
        <v>-24721386</v>
      </c>
      <c r="J19" s="37">
        <f t="shared" si="2"/>
        <v>-25494276</v>
      </c>
      <c r="K19" s="39">
        <f t="shared" si="2"/>
        <v>-26514056</v>
      </c>
    </row>
    <row r="20" spans="1:11" ht="25.5" x14ac:dyDescent="0.2">
      <c r="A20" s="41" t="s">
        <v>31</v>
      </c>
      <c r="B20" s="42">
        <v>27799967</v>
      </c>
      <c r="C20" s="43">
        <v>39894667</v>
      </c>
      <c r="D20" s="44">
        <v>28568104</v>
      </c>
      <c r="E20" s="42">
        <v>31137200</v>
      </c>
      <c r="F20" s="43">
        <v>30584000</v>
      </c>
      <c r="G20" s="45">
        <v>30584000</v>
      </c>
      <c r="H20" s="46">
        <v>31091515</v>
      </c>
      <c r="I20" s="42">
        <v>24436000</v>
      </c>
      <c r="J20" s="43">
        <v>25413440</v>
      </c>
      <c r="K20" s="45">
        <v>26429978</v>
      </c>
    </row>
    <row r="21" spans="1:11" ht="13.5" x14ac:dyDescent="0.25">
      <c r="A21" s="47" t="s">
        <v>32</v>
      </c>
      <c r="B21" s="48">
        <v>111475</v>
      </c>
      <c r="C21" s="49">
        <v>0</v>
      </c>
      <c r="D21" s="50">
        <v>155743</v>
      </c>
      <c r="E21" s="48">
        <v>0</v>
      </c>
      <c r="F21" s="49">
        <v>0</v>
      </c>
      <c r="G21" s="51">
        <v>0</v>
      </c>
      <c r="H21" s="52">
        <v>156787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42194776</v>
      </c>
      <c r="C22" s="55">
        <f t="shared" ref="C22:K22" si="3">SUM(C19:C21)</f>
        <v>29684640</v>
      </c>
      <c r="D22" s="56">
        <f t="shared" si="3"/>
        <v>29479986</v>
      </c>
      <c r="E22" s="54">
        <f t="shared" si="3"/>
        <v>15695021</v>
      </c>
      <c r="F22" s="55">
        <f t="shared" si="3"/>
        <v>11401311</v>
      </c>
      <c r="G22" s="57">
        <f t="shared" si="3"/>
        <v>11401311</v>
      </c>
      <c r="H22" s="58">
        <f t="shared" si="3"/>
        <v>44066142</v>
      </c>
      <c r="I22" s="54">
        <f t="shared" si="3"/>
        <v>-285386</v>
      </c>
      <c r="J22" s="55">
        <f t="shared" si="3"/>
        <v>-80836</v>
      </c>
      <c r="K22" s="57">
        <f t="shared" si="3"/>
        <v>-84078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42194776</v>
      </c>
      <c r="C24" s="37">
        <f t="shared" ref="C24:K24" si="4">SUM(C22:C23)</f>
        <v>29684640</v>
      </c>
      <c r="D24" s="38">
        <f t="shared" si="4"/>
        <v>29479986</v>
      </c>
      <c r="E24" s="36">
        <f t="shared" si="4"/>
        <v>15695021</v>
      </c>
      <c r="F24" s="37">
        <f t="shared" si="4"/>
        <v>11401311</v>
      </c>
      <c r="G24" s="39">
        <f t="shared" si="4"/>
        <v>11401311</v>
      </c>
      <c r="H24" s="40">
        <f t="shared" si="4"/>
        <v>44066142</v>
      </c>
      <c r="I24" s="36">
        <f t="shared" si="4"/>
        <v>-285386</v>
      </c>
      <c r="J24" s="37">
        <f t="shared" si="4"/>
        <v>-80836</v>
      </c>
      <c r="K24" s="39">
        <f t="shared" si="4"/>
        <v>-84078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346869022</v>
      </c>
      <c r="C27" s="66">
        <v>381877659</v>
      </c>
      <c r="D27" s="67">
        <v>403675289</v>
      </c>
      <c r="E27" s="68">
        <v>35190077</v>
      </c>
      <c r="F27" s="66">
        <v>33825120</v>
      </c>
      <c r="G27" s="69">
        <v>33825120</v>
      </c>
      <c r="H27" s="70">
        <v>35405408</v>
      </c>
      <c r="I27" s="68">
        <v>29979737</v>
      </c>
      <c r="J27" s="66">
        <v>32652110</v>
      </c>
      <c r="K27" s="69">
        <v>33958195</v>
      </c>
    </row>
    <row r="28" spans="1:11" ht="13.5" x14ac:dyDescent="0.25">
      <c r="A28" s="71" t="s">
        <v>36</v>
      </c>
      <c r="B28" s="17">
        <v>53162736</v>
      </c>
      <c r="C28" s="17">
        <v>65292742</v>
      </c>
      <c r="D28" s="21">
        <v>70034989</v>
      </c>
      <c r="E28" s="22">
        <v>26668338</v>
      </c>
      <c r="F28" s="17">
        <v>25303381</v>
      </c>
      <c r="G28" s="23">
        <v>25303381</v>
      </c>
      <c r="H28" s="19">
        <v>0</v>
      </c>
      <c r="I28" s="22">
        <v>20186260</v>
      </c>
      <c r="J28" s="17">
        <v>20993710</v>
      </c>
      <c r="K28" s="23">
        <v>21833459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211490986</v>
      </c>
      <c r="C31" s="17">
        <v>224572556</v>
      </c>
      <c r="D31" s="21">
        <v>238631336</v>
      </c>
      <c r="E31" s="22">
        <v>8521739</v>
      </c>
      <c r="F31" s="17">
        <v>8521739</v>
      </c>
      <c r="G31" s="23">
        <v>8521739</v>
      </c>
      <c r="H31" s="19">
        <v>0</v>
      </c>
      <c r="I31" s="22">
        <v>9793477</v>
      </c>
      <c r="J31" s="17">
        <v>11658400</v>
      </c>
      <c r="K31" s="23">
        <v>12124736</v>
      </c>
    </row>
    <row r="32" spans="1:11" ht="13.5" x14ac:dyDescent="0.25">
      <c r="A32" s="30" t="s">
        <v>39</v>
      </c>
      <c r="B32" s="66">
        <f>SUM(B28:B31)</f>
        <v>264653722</v>
      </c>
      <c r="C32" s="66">
        <f t="shared" ref="C32:K32" si="5">SUM(C28:C31)</f>
        <v>289865298</v>
      </c>
      <c r="D32" s="67">
        <f t="shared" si="5"/>
        <v>308666325</v>
      </c>
      <c r="E32" s="68">
        <f t="shared" si="5"/>
        <v>35190077</v>
      </c>
      <c r="F32" s="66">
        <f t="shared" si="5"/>
        <v>33825120</v>
      </c>
      <c r="G32" s="69">
        <f t="shared" si="5"/>
        <v>33825120</v>
      </c>
      <c r="H32" s="70">
        <f t="shared" si="5"/>
        <v>0</v>
      </c>
      <c r="I32" s="68">
        <f t="shared" si="5"/>
        <v>29979737</v>
      </c>
      <c r="J32" s="66">
        <f t="shared" si="5"/>
        <v>32652110</v>
      </c>
      <c r="K32" s="69">
        <f t="shared" si="5"/>
        <v>33958195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90150316</v>
      </c>
      <c r="C35" s="17">
        <v>94636739</v>
      </c>
      <c r="D35" s="21">
        <v>112171118</v>
      </c>
      <c r="E35" s="22">
        <v>85310677</v>
      </c>
      <c r="F35" s="17">
        <v>94318317</v>
      </c>
      <c r="G35" s="23">
        <v>94318317</v>
      </c>
      <c r="H35" s="19">
        <v>126039664</v>
      </c>
      <c r="I35" s="22">
        <v>131708756</v>
      </c>
      <c r="J35" s="17">
        <v>149413575</v>
      </c>
      <c r="K35" s="23">
        <v>155350114</v>
      </c>
    </row>
    <row r="36" spans="1:11" ht="13.5" x14ac:dyDescent="0.25">
      <c r="A36" s="20" t="s">
        <v>42</v>
      </c>
      <c r="B36" s="17">
        <v>277750068</v>
      </c>
      <c r="C36" s="17">
        <v>241731525</v>
      </c>
      <c r="D36" s="21">
        <v>248815929</v>
      </c>
      <c r="E36" s="22">
        <v>285744854</v>
      </c>
      <c r="F36" s="17">
        <v>284379897</v>
      </c>
      <c r="G36" s="23">
        <v>284379897</v>
      </c>
      <c r="H36" s="19">
        <v>275352226</v>
      </c>
      <c r="I36" s="22">
        <v>279620884</v>
      </c>
      <c r="J36" s="17">
        <v>294878904</v>
      </c>
      <c r="K36" s="23">
        <v>306674060</v>
      </c>
    </row>
    <row r="37" spans="1:11" ht="13.5" x14ac:dyDescent="0.25">
      <c r="A37" s="20" t="s">
        <v>43</v>
      </c>
      <c r="B37" s="17">
        <v>38973466</v>
      </c>
      <c r="C37" s="17">
        <v>34342870</v>
      </c>
      <c r="D37" s="21">
        <v>28744275</v>
      </c>
      <c r="E37" s="22">
        <v>33544059</v>
      </c>
      <c r="F37" s="17">
        <v>33652106</v>
      </c>
      <c r="G37" s="23">
        <v>33652106</v>
      </c>
      <c r="H37" s="19">
        <v>25106639</v>
      </c>
      <c r="I37" s="22">
        <v>38103463</v>
      </c>
      <c r="J37" s="17">
        <v>39634542</v>
      </c>
      <c r="K37" s="23">
        <v>41179922</v>
      </c>
    </row>
    <row r="38" spans="1:11" ht="13.5" x14ac:dyDescent="0.25">
      <c r="A38" s="20" t="s">
        <v>44</v>
      </c>
      <c r="B38" s="17">
        <v>6517170</v>
      </c>
      <c r="C38" s="17">
        <v>10962745</v>
      </c>
      <c r="D38" s="21">
        <v>11700137</v>
      </c>
      <c r="E38" s="22">
        <v>6478092</v>
      </c>
      <c r="F38" s="17">
        <v>6478092</v>
      </c>
      <c r="G38" s="23">
        <v>6478092</v>
      </c>
      <c r="H38" s="19">
        <v>11700137</v>
      </c>
      <c r="I38" s="22">
        <v>10223579</v>
      </c>
      <c r="J38" s="17">
        <v>10632522</v>
      </c>
      <c r="K38" s="23">
        <v>11057823</v>
      </c>
    </row>
    <row r="39" spans="1:11" ht="13.5" x14ac:dyDescent="0.25">
      <c r="A39" s="20" t="s">
        <v>45</v>
      </c>
      <c r="B39" s="17">
        <v>280214972</v>
      </c>
      <c r="C39" s="17">
        <v>261378009</v>
      </c>
      <c r="D39" s="21">
        <v>291062649</v>
      </c>
      <c r="E39" s="22">
        <v>331033380</v>
      </c>
      <c r="F39" s="17">
        <v>338568016</v>
      </c>
      <c r="G39" s="23">
        <v>338568016</v>
      </c>
      <c r="H39" s="19">
        <v>320518972</v>
      </c>
      <c r="I39" s="22">
        <v>363002598</v>
      </c>
      <c r="J39" s="17">
        <v>394025415</v>
      </c>
      <c r="K39" s="23">
        <v>409786429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26450343</v>
      </c>
      <c r="C42" s="17">
        <v>93464863</v>
      </c>
      <c r="D42" s="21">
        <v>668156</v>
      </c>
      <c r="E42" s="22">
        <v>25024457</v>
      </c>
      <c r="F42" s="17">
        <v>20238547</v>
      </c>
      <c r="G42" s="23">
        <v>20238547</v>
      </c>
      <c r="H42" s="19">
        <v>20843116</v>
      </c>
      <c r="I42" s="22">
        <v>11956950</v>
      </c>
      <c r="J42" s="17">
        <v>26281167</v>
      </c>
      <c r="K42" s="23">
        <v>27292410</v>
      </c>
    </row>
    <row r="43" spans="1:11" ht="13.5" x14ac:dyDescent="0.25">
      <c r="A43" s="20" t="s">
        <v>48</v>
      </c>
      <c r="B43" s="17">
        <v>10469687</v>
      </c>
      <c r="C43" s="17">
        <v>19643436</v>
      </c>
      <c r="D43" s="21">
        <v>20107211</v>
      </c>
      <c r="E43" s="22">
        <v>-37468590</v>
      </c>
      <c r="F43" s="17">
        <v>-35898889</v>
      </c>
      <c r="G43" s="23">
        <v>-35898889</v>
      </c>
      <c r="H43" s="19">
        <v>0</v>
      </c>
      <c r="I43" s="22">
        <v>-31976699</v>
      </c>
      <c r="J43" s="17">
        <v>-37549927</v>
      </c>
      <c r="K43" s="23">
        <v>-39051924</v>
      </c>
    </row>
    <row r="44" spans="1:11" ht="13.5" x14ac:dyDescent="0.25">
      <c r="A44" s="20" t="s">
        <v>49</v>
      </c>
      <c r="B44" s="17">
        <v>43750</v>
      </c>
      <c r="C44" s="17">
        <v>9975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36963780</v>
      </c>
      <c r="C45" s="66">
        <v>163475473</v>
      </c>
      <c r="D45" s="67">
        <v>85527678</v>
      </c>
      <c r="E45" s="68">
        <v>56696823</v>
      </c>
      <c r="F45" s="66">
        <v>65308957</v>
      </c>
      <c r="G45" s="69">
        <v>65308957</v>
      </c>
      <c r="H45" s="70">
        <v>117961732</v>
      </c>
      <c r="I45" s="68">
        <v>45289251</v>
      </c>
      <c r="J45" s="66">
        <v>72939357</v>
      </c>
      <c r="K45" s="69">
        <v>75816927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52047179</v>
      </c>
      <c r="C48" s="17">
        <v>66416358</v>
      </c>
      <c r="D48" s="21">
        <v>80906922</v>
      </c>
      <c r="E48" s="22">
        <v>56696825</v>
      </c>
      <c r="F48" s="17">
        <v>65308959</v>
      </c>
      <c r="G48" s="23">
        <v>65308959</v>
      </c>
      <c r="H48" s="19">
        <v>88974691</v>
      </c>
      <c r="I48" s="22">
        <v>45289252</v>
      </c>
      <c r="J48" s="17">
        <v>72939357</v>
      </c>
      <c r="K48" s="23">
        <v>75816930</v>
      </c>
    </row>
    <row r="49" spans="1:11" ht="13.5" x14ac:dyDescent="0.25">
      <c r="A49" s="20" t="s">
        <v>53</v>
      </c>
      <c r="B49" s="17">
        <f>+B75</f>
        <v>288916726</v>
      </c>
      <c r="C49" s="17">
        <f t="shared" ref="C49:K49" si="6">+C75</f>
        <v>159458438.25473416</v>
      </c>
      <c r="D49" s="21">
        <f t="shared" si="6"/>
        <v>189359086.63555127</v>
      </c>
      <c r="E49" s="22">
        <f t="shared" si="6"/>
        <v>367196.50503058732</v>
      </c>
      <c r="F49" s="17">
        <f t="shared" si="6"/>
        <v>665805.51472559571</v>
      </c>
      <c r="G49" s="23">
        <f t="shared" si="6"/>
        <v>665805.51472559571</v>
      </c>
      <c r="H49" s="19">
        <f t="shared" si="6"/>
        <v>233095165.80642757</v>
      </c>
      <c r="I49" s="22">
        <f t="shared" si="6"/>
        <v>-28024852.65828602</v>
      </c>
      <c r="J49" s="17">
        <f t="shared" si="6"/>
        <v>-36477122.582476139</v>
      </c>
      <c r="K49" s="23">
        <f t="shared" si="6"/>
        <v>-37976208.53292089</v>
      </c>
    </row>
    <row r="50" spans="1:11" ht="13.5" x14ac:dyDescent="0.25">
      <c r="A50" s="30" t="s">
        <v>54</v>
      </c>
      <c r="B50" s="66">
        <f>+B48-B49</f>
        <v>-236869547</v>
      </c>
      <c r="C50" s="66">
        <f t="shared" ref="C50:K50" si="7">+C48-C49</f>
        <v>-93042080.254734159</v>
      </c>
      <c r="D50" s="67">
        <f t="shared" si="7"/>
        <v>-108452164.63555127</v>
      </c>
      <c r="E50" s="68">
        <f t="shared" si="7"/>
        <v>56329628.494969413</v>
      </c>
      <c r="F50" s="66">
        <f t="shared" si="7"/>
        <v>64643153.485274404</v>
      </c>
      <c r="G50" s="69">
        <f t="shared" si="7"/>
        <v>64643153.485274404</v>
      </c>
      <c r="H50" s="70">
        <f t="shared" si="7"/>
        <v>-144120474.80642757</v>
      </c>
      <c r="I50" s="68">
        <f t="shared" si="7"/>
        <v>73314104.65828602</v>
      </c>
      <c r="J50" s="66">
        <f t="shared" si="7"/>
        <v>109416479.58247614</v>
      </c>
      <c r="K50" s="69">
        <f t="shared" si="7"/>
        <v>113793138.5329209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284065760</v>
      </c>
      <c r="C53" s="17">
        <v>260661274</v>
      </c>
      <c r="D53" s="21">
        <v>254993669</v>
      </c>
      <c r="E53" s="22">
        <v>252072053</v>
      </c>
      <c r="F53" s="17">
        <v>252072053</v>
      </c>
      <c r="G53" s="23">
        <v>252072053</v>
      </c>
      <c r="H53" s="19">
        <v>253936744</v>
      </c>
      <c r="I53" s="22">
        <v>235687286</v>
      </c>
      <c r="J53" s="17">
        <v>249187962</v>
      </c>
      <c r="K53" s="23">
        <v>259155480</v>
      </c>
    </row>
    <row r="54" spans="1:11" ht="13.5" x14ac:dyDescent="0.25">
      <c r="A54" s="20" t="s">
        <v>57</v>
      </c>
      <c r="B54" s="17">
        <v>19924255</v>
      </c>
      <c r="C54" s="17">
        <v>19113883</v>
      </c>
      <c r="D54" s="21">
        <v>18009845</v>
      </c>
      <c r="E54" s="22">
        <v>20600397</v>
      </c>
      <c r="F54" s="17">
        <v>20600397</v>
      </c>
      <c r="G54" s="23">
        <v>20600397</v>
      </c>
      <c r="H54" s="19">
        <v>7181829</v>
      </c>
      <c r="I54" s="22">
        <v>21630417</v>
      </c>
      <c r="J54" s="17">
        <v>22495634</v>
      </c>
      <c r="K54" s="23">
        <v>23395459</v>
      </c>
    </row>
    <row r="55" spans="1:11" ht="13.5" x14ac:dyDescent="0.25">
      <c r="A55" s="20" t="s">
        <v>58</v>
      </c>
      <c r="B55" s="17">
        <v>237044892</v>
      </c>
      <c r="C55" s="17">
        <v>219298441</v>
      </c>
      <c r="D55" s="21">
        <v>232636756</v>
      </c>
      <c r="E55" s="22">
        <v>7826087</v>
      </c>
      <c r="F55" s="17">
        <v>7826087</v>
      </c>
      <c r="G55" s="23">
        <v>7826087</v>
      </c>
      <c r="H55" s="19">
        <v>6837793</v>
      </c>
      <c r="I55" s="22">
        <v>8567391</v>
      </c>
      <c r="J55" s="17">
        <v>10192000</v>
      </c>
      <c r="K55" s="23">
        <v>10599680</v>
      </c>
    </row>
    <row r="56" spans="1:11" ht="13.5" x14ac:dyDescent="0.25">
      <c r="A56" s="20" t="s">
        <v>59</v>
      </c>
      <c r="B56" s="17">
        <v>5845498</v>
      </c>
      <c r="C56" s="17">
        <v>4113827</v>
      </c>
      <c r="D56" s="21">
        <v>7497358</v>
      </c>
      <c r="E56" s="22">
        <v>13015652</v>
      </c>
      <c r="F56" s="17">
        <v>14515652</v>
      </c>
      <c r="G56" s="23">
        <v>14515652</v>
      </c>
      <c r="H56" s="19">
        <v>14726734</v>
      </c>
      <c r="I56" s="22">
        <v>13304348</v>
      </c>
      <c r="J56" s="17">
        <v>13836522</v>
      </c>
      <c r="K56" s="23">
        <v>14389983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1527851</v>
      </c>
      <c r="C60" s="17">
        <v>1497418</v>
      </c>
      <c r="D60" s="21">
        <v>1509927</v>
      </c>
      <c r="E60" s="22">
        <v>1287552</v>
      </c>
      <c r="F60" s="17">
        <v>1287552</v>
      </c>
      <c r="G60" s="23">
        <v>1287552</v>
      </c>
      <c r="H60" s="19">
        <v>1555190</v>
      </c>
      <c r="I60" s="22">
        <v>1339054</v>
      </c>
      <c r="J60" s="17">
        <v>1392616</v>
      </c>
      <c r="K60" s="23">
        <v>1448321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47</v>
      </c>
      <c r="C62" s="86">
        <v>47</v>
      </c>
      <c r="D62" s="87">
        <v>47</v>
      </c>
      <c r="E62" s="85">
        <v>47</v>
      </c>
      <c r="F62" s="86">
        <v>47</v>
      </c>
      <c r="G62" s="87">
        <v>47</v>
      </c>
      <c r="H62" s="88">
        <v>47</v>
      </c>
      <c r="I62" s="85">
        <v>47</v>
      </c>
      <c r="J62" s="86">
        <v>47</v>
      </c>
      <c r="K62" s="87">
        <v>47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156</v>
      </c>
      <c r="J63" s="86">
        <v>156</v>
      </c>
      <c r="K63" s="87">
        <v>156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8739</v>
      </c>
      <c r="J64" s="86">
        <v>8739</v>
      </c>
      <c r="K64" s="87">
        <v>8739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8739</v>
      </c>
      <c r="J65" s="86">
        <v>8739</v>
      </c>
      <c r="K65" s="87">
        <v>8739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2.9954022804646594</v>
      </c>
      <c r="D70" s="5">
        <f t="shared" si="8"/>
        <v>1.7331131342245765</v>
      </c>
      <c r="E70" s="5">
        <f t="shared" si="8"/>
        <v>0.74530706475483843</v>
      </c>
      <c r="F70" s="5">
        <f t="shared" si="8"/>
        <v>0.67720730826807096</v>
      </c>
      <c r="G70" s="5">
        <f t="shared" si="8"/>
        <v>0.67720730826807096</v>
      </c>
      <c r="H70" s="5">
        <f t="shared" si="8"/>
        <v>0.4587273250604102</v>
      </c>
      <c r="I70" s="5">
        <f t="shared" si="8"/>
        <v>0.58124416955939961</v>
      </c>
      <c r="J70" s="5">
        <f t="shared" si="8"/>
        <v>0.85045183739836538</v>
      </c>
      <c r="K70" s="5">
        <f t="shared" si="8"/>
        <v>0.85045187091556829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90635014</v>
      </c>
      <c r="D71" s="2">
        <f t="shared" si="9"/>
        <v>53000000</v>
      </c>
      <c r="E71" s="2">
        <f t="shared" si="9"/>
        <v>26257905</v>
      </c>
      <c r="F71" s="2">
        <f t="shared" si="9"/>
        <v>24441691</v>
      </c>
      <c r="G71" s="2">
        <f t="shared" si="9"/>
        <v>24441691</v>
      </c>
      <c r="H71" s="2">
        <f t="shared" si="9"/>
        <v>16042501</v>
      </c>
      <c r="I71" s="2">
        <f t="shared" si="9"/>
        <v>24705995</v>
      </c>
      <c r="J71" s="2">
        <f t="shared" si="9"/>
        <v>38607280</v>
      </c>
      <c r="K71" s="2">
        <f t="shared" si="9"/>
        <v>40151572</v>
      </c>
    </row>
    <row r="72" spans="1:11" hidden="1" x14ac:dyDescent="0.2">
      <c r="A72" s="1" t="s">
        <v>136</v>
      </c>
      <c r="B72" s="2">
        <f>+B77</f>
        <v>34186314</v>
      </c>
      <c r="C72" s="2">
        <f t="shared" ref="C72:K72" si="10">+C77</f>
        <v>30258044</v>
      </c>
      <c r="D72" s="2">
        <f t="shared" si="10"/>
        <v>30580808</v>
      </c>
      <c r="E72" s="2">
        <f t="shared" si="10"/>
        <v>35230989</v>
      </c>
      <c r="F72" s="2">
        <f t="shared" si="10"/>
        <v>36091889</v>
      </c>
      <c r="G72" s="2">
        <f t="shared" si="10"/>
        <v>36091889</v>
      </c>
      <c r="H72" s="2">
        <f t="shared" si="10"/>
        <v>34971758</v>
      </c>
      <c r="I72" s="2">
        <f t="shared" si="10"/>
        <v>42505364</v>
      </c>
      <c r="J72" s="2">
        <f t="shared" si="10"/>
        <v>45396198</v>
      </c>
      <c r="K72" s="2">
        <f t="shared" si="10"/>
        <v>47212045</v>
      </c>
    </row>
    <row r="73" spans="1:11" hidden="1" x14ac:dyDescent="0.2">
      <c r="A73" s="1" t="s">
        <v>137</v>
      </c>
      <c r="B73" s="2">
        <f>+B74</f>
        <v>153433.66666666605</v>
      </c>
      <c r="C73" s="2">
        <f t="shared" ref="C73:K73" si="11">+(C78+C80+C81+C82)-(B78+B80+B81+B82)</f>
        <v>-7447459</v>
      </c>
      <c r="D73" s="2">
        <f t="shared" si="11"/>
        <v>4656696</v>
      </c>
      <c r="E73" s="2">
        <f t="shared" si="11"/>
        <v>-28844505</v>
      </c>
      <c r="F73" s="2">
        <f>+(F78+F80+F81+F82)-(D78+D80+D81+D82)</f>
        <v>-29333255</v>
      </c>
      <c r="G73" s="2">
        <f>+(G78+G80+G81+G82)-(D78+D80+D81+D82)</f>
        <v>-29333255</v>
      </c>
      <c r="H73" s="2">
        <f>+(H78+H80+H81+H82)-(D78+D80+D81+D82)</f>
        <v>5066719</v>
      </c>
      <c r="I73" s="2">
        <f>+(I78+I80+I81+I82)-(E78+E80+E81+E82)</f>
        <v>55950117</v>
      </c>
      <c r="J73" s="2">
        <f t="shared" si="11"/>
        <v>-10815739</v>
      </c>
      <c r="K73" s="2">
        <f t="shared" si="11"/>
        <v>2242281</v>
      </c>
    </row>
    <row r="74" spans="1:11" hidden="1" x14ac:dyDescent="0.2">
      <c r="A74" s="1" t="s">
        <v>138</v>
      </c>
      <c r="B74" s="2">
        <f>+TREND(C74:E74)</f>
        <v>153433.66666666605</v>
      </c>
      <c r="C74" s="2">
        <f>+C73</f>
        <v>-7447459</v>
      </c>
      <c r="D74" s="2">
        <f t="shared" ref="D74:K74" si="12">+D73</f>
        <v>4656696</v>
      </c>
      <c r="E74" s="2">
        <f t="shared" si="12"/>
        <v>-28844505</v>
      </c>
      <c r="F74" s="2">
        <f t="shared" si="12"/>
        <v>-29333255</v>
      </c>
      <c r="G74" s="2">
        <f t="shared" si="12"/>
        <v>-29333255</v>
      </c>
      <c r="H74" s="2">
        <f t="shared" si="12"/>
        <v>5066719</v>
      </c>
      <c r="I74" s="2">
        <f t="shared" si="12"/>
        <v>55950117</v>
      </c>
      <c r="J74" s="2">
        <f t="shared" si="12"/>
        <v>-10815739</v>
      </c>
      <c r="K74" s="2">
        <f t="shared" si="12"/>
        <v>2242281</v>
      </c>
    </row>
    <row r="75" spans="1:11" hidden="1" x14ac:dyDescent="0.2">
      <c r="A75" s="1" t="s">
        <v>139</v>
      </c>
      <c r="B75" s="2">
        <f>+B84-(((B80+B81+B82+B78)*B70)-B79)</f>
        <v>288916726</v>
      </c>
      <c r="C75" s="2">
        <f t="shared" ref="C75:K75" si="13">+C84-(((C80+C81+C82+C78)*C70)-C79)</f>
        <v>159458438.25473416</v>
      </c>
      <c r="D75" s="2">
        <f t="shared" si="13"/>
        <v>189359086.63555127</v>
      </c>
      <c r="E75" s="2">
        <f t="shared" si="13"/>
        <v>367196.50503058732</v>
      </c>
      <c r="F75" s="2">
        <f t="shared" si="13"/>
        <v>665805.51472559571</v>
      </c>
      <c r="G75" s="2">
        <f t="shared" si="13"/>
        <v>665805.51472559571</v>
      </c>
      <c r="H75" s="2">
        <f t="shared" si="13"/>
        <v>233095165.80642757</v>
      </c>
      <c r="I75" s="2">
        <f t="shared" si="13"/>
        <v>-28024852.65828602</v>
      </c>
      <c r="J75" s="2">
        <f t="shared" si="13"/>
        <v>-36477122.582476139</v>
      </c>
      <c r="K75" s="2">
        <f t="shared" si="13"/>
        <v>-37976208.53292089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34186314</v>
      </c>
      <c r="C77" s="3">
        <v>30258044</v>
      </c>
      <c r="D77" s="3">
        <v>30580808</v>
      </c>
      <c r="E77" s="3">
        <v>35230989</v>
      </c>
      <c r="F77" s="3">
        <v>36091889</v>
      </c>
      <c r="G77" s="3">
        <v>36091889</v>
      </c>
      <c r="H77" s="3">
        <v>34971758</v>
      </c>
      <c r="I77" s="3">
        <v>42505364</v>
      </c>
      <c r="J77" s="3">
        <v>45396198</v>
      </c>
      <c r="K77" s="3">
        <v>47212045</v>
      </c>
    </row>
    <row r="78" spans="1:11" hidden="1" x14ac:dyDescent="0.2">
      <c r="A78" s="1" t="s">
        <v>69</v>
      </c>
      <c r="B78" s="3">
        <v>-10469687</v>
      </c>
      <c r="C78" s="3">
        <v>-19643436</v>
      </c>
      <c r="D78" s="3">
        <v>-20107211</v>
      </c>
      <c r="E78" s="3">
        <v>0</v>
      </c>
      <c r="F78" s="3">
        <v>0</v>
      </c>
      <c r="G78" s="3">
        <v>0</v>
      </c>
      <c r="H78" s="3">
        <v>-20107211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26022441</v>
      </c>
      <c r="C79" s="3">
        <v>25724826</v>
      </c>
      <c r="D79" s="3">
        <v>20585470</v>
      </c>
      <c r="E79" s="3">
        <v>25252791</v>
      </c>
      <c r="F79" s="3">
        <v>25426703</v>
      </c>
      <c r="G79" s="3">
        <v>25426703</v>
      </c>
      <c r="H79" s="3">
        <v>13349919</v>
      </c>
      <c r="I79" s="3">
        <v>30841603</v>
      </c>
      <c r="J79" s="3">
        <v>31839666</v>
      </c>
      <c r="K79" s="3">
        <v>33073250</v>
      </c>
    </row>
    <row r="80" spans="1:11" hidden="1" x14ac:dyDescent="0.2">
      <c r="A80" s="1" t="s">
        <v>71</v>
      </c>
      <c r="B80" s="3">
        <v>16846889</v>
      </c>
      <c r="C80" s="3">
        <v>19038583</v>
      </c>
      <c r="D80" s="3">
        <v>20579864</v>
      </c>
      <c r="E80" s="3">
        <v>1482356</v>
      </c>
      <c r="F80" s="3">
        <v>1493606</v>
      </c>
      <c r="G80" s="3">
        <v>1493606</v>
      </c>
      <c r="H80" s="3">
        <v>21567751</v>
      </c>
      <c r="I80" s="3">
        <v>24921806</v>
      </c>
      <c r="J80" s="3">
        <v>23996976</v>
      </c>
      <c r="K80" s="3">
        <v>24956854</v>
      </c>
    </row>
    <row r="81" spans="1:11" hidden="1" x14ac:dyDescent="0.2">
      <c r="A81" s="1" t="s">
        <v>72</v>
      </c>
      <c r="B81" s="3">
        <v>36180762</v>
      </c>
      <c r="C81" s="3">
        <v>35715358</v>
      </c>
      <c r="D81" s="3">
        <v>39294548</v>
      </c>
      <c r="E81" s="3">
        <v>9440340</v>
      </c>
      <c r="F81" s="3">
        <v>8940340</v>
      </c>
      <c r="G81" s="3">
        <v>8940340</v>
      </c>
      <c r="H81" s="3">
        <v>43373380</v>
      </c>
      <c r="I81" s="3">
        <v>41951007</v>
      </c>
      <c r="J81" s="3">
        <v>32060098</v>
      </c>
      <c r="K81" s="3">
        <v>33342501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90635014</v>
      </c>
      <c r="D83" s="3">
        <v>53000000</v>
      </c>
      <c r="E83" s="3">
        <v>26257905</v>
      </c>
      <c r="F83" s="3">
        <v>24441691</v>
      </c>
      <c r="G83" s="3">
        <v>24441691</v>
      </c>
      <c r="H83" s="3">
        <v>16042501</v>
      </c>
      <c r="I83" s="3">
        <v>24705995</v>
      </c>
      <c r="J83" s="3">
        <v>38607280</v>
      </c>
      <c r="K83" s="3">
        <v>40151572</v>
      </c>
    </row>
    <row r="84" spans="1:11" hidden="1" x14ac:dyDescent="0.2">
      <c r="A84" s="1" t="s">
        <v>75</v>
      </c>
      <c r="B84" s="3">
        <v>262894285</v>
      </c>
      <c r="C84" s="3">
        <v>238903699</v>
      </c>
      <c r="D84" s="3">
        <v>237694675</v>
      </c>
      <c r="E84" s="3">
        <v>-16744832</v>
      </c>
      <c r="F84" s="3">
        <v>-17694953</v>
      </c>
      <c r="G84" s="3">
        <v>-17694953</v>
      </c>
      <c r="H84" s="3">
        <v>240311791</v>
      </c>
      <c r="I84" s="3">
        <v>-19997023</v>
      </c>
      <c r="J84" s="3">
        <v>-20642947</v>
      </c>
      <c r="K84" s="3">
        <v>-21468663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45259542</v>
      </c>
      <c r="C6" s="17">
        <v>36821893</v>
      </c>
      <c r="D6" s="21">
        <v>20794933</v>
      </c>
      <c r="E6" s="22">
        <v>41749760</v>
      </c>
      <c r="F6" s="17">
        <v>49142060</v>
      </c>
      <c r="G6" s="23">
        <v>49142060</v>
      </c>
      <c r="H6" s="19">
        <v>46572851</v>
      </c>
      <c r="I6" s="22">
        <v>58934461</v>
      </c>
      <c r="J6" s="17">
        <v>59030446</v>
      </c>
      <c r="K6" s="23">
        <v>61741469</v>
      </c>
    </row>
    <row r="7" spans="1:11" ht="13.5" x14ac:dyDescent="0.25">
      <c r="A7" s="20" t="s">
        <v>19</v>
      </c>
      <c r="B7" s="17">
        <v>5316345</v>
      </c>
      <c r="C7" s="17">
        <v>7012596</v>
      </c>
      <c r="D7" s="21">
        <v>18109688</v>
      </c>
      <c r="E7" s="22">
        <v>7363226</v>
      </c>
      <c r="F7" s="17">
        <v>24497594</v>
      </c>
      <c r="G7" s="23">
        <v>24497594</v>
      </c>
      <c r="H7" s="19">
        <v>22810362</v>
      </c>
      <c r="I7" s="22">
        <v>17848106</v>
      </c>
      <c r="J7" s="17">
        <v>18669118</v>
      </c>
      <c r="K7" s="23">
        <v>19509229</v>
      </c>
    </row>
    <row r="8" spans="1:11" ht="13.5" x14ac:dyDescent="0.25">
      <c r="A8" s="20" t="s">
        <v>20</v>
      </c>
      <c r="B8" s="17">
        <v>519819676</v>
      </c>
      <c r="C8" s="17">
        <v>488579915</v>
      </c>
      <c r="D8" s="21">
        <v>555925126</v>
      </c>
      <c r="E8" s="22">
        <v>606570117</v>
      </c>
      <c r="F8" s="17">
        <v>604585743</v>
      </c>
      <c r="G8" s="23">
        <v>604585743</v>
      </c>
      <c r="H8" s="19">
        <v>605686161</v>
      </c>
      <c r="I8" s="22">
        <v>644336900</v>
      </c>
      <c r="J8" s="17">
        <v>673737750</v>
      </c>
      <c r="K8" s="23">
        <v>710810748</v>
      </c>
    </row>
    <row r="9" spans="1:11" ht="13.5" x14ac:dyDescent="0.25">
      <c r="A9" s="20" t="s">
        <v>21</v>
      </c>
      <c r="B9" s="17">
        <v>11916157</v>
      </c>
      <c r="C9" s="17">
        <v>15949475</v>
      </c>
      <c r="D9" s="21">
        <v>12355278</v>
      </c>
      <c r="E9" s="22">
        <v>16213103</v>
      </c>
      <c r="F9" s="17">
        <v>21324092</v>
      </c>
      <c r="G9" s="23">
        <v>21324092</v>
      </c>
      <c r="H9" s="19">
        <v>20448241</v>
      </c>
      <c r="I9" s="22">
        <v>11767195</v>
      </c>
      <c r="J9" s="17">
        <v>12320974</v>
      </c>
      <c r="K9" s="23">
        <v>12877168</v>
      </c>
    </row>
    <row r="10" spans="1:11" ht="25.5" x14ac:dyDescent="0.2">
      <c r="A10" s="24" t="s">
        <v>130</v>
      </c>
      <c r="B10" s="25">
        <f>SUM(B5:B9)</f>
        <v>582311720</v>
      </c>
      <c r="C10" s="26">
        <f t="shared" ref="C10:K10" si="0">SUM(C5:C9)</f>
        <v>548363879</v>
      </c>
      <c r="D10" s="27">
        <f t="shared" si="0"/>
        <v>607185025</v>
      </c>
      <c r="E10" s="25">
        <f t="shared" si="0"/>
        <v>671896206</v>
      </c>
      <c r="F10" s="26">
        <f t="shared" si="0"/>
        <v>699549489</v>
      </c>
      <c r="G10" s="28">
        <f t="shared" si="0"/>
        <v>699549489</v>
      </c>
      <c r="H10" s="29">
        <f t="shared" si="0"/>
        <v>695517615</v>
      </c>
      <c r="I10" s="25">
        <f t="shared" si="0"/>
        <v>732886662</v>
      </c>
      <c r="J10" s="26">
        <f t="shared" si="0"/>
        <v>763758288</v>
      </c>
      <c r="K10" s="28">
        <f t="shared" si="0"/>
        <v>804938614</v>
      </c>
    </row>
    <row r="11" spans="1:11" ht="13.5" x14ac:dyDescent="0.25">
      <c r="A11" s="20" t="s">
        <v>22</v>
      </c>
      <c r="B11" s="17">
        <v>193226345</v>
      </c>
      <c r="C11" s="17">
        <v>190416441</v>
      </c>
      <c r="D11" s="21">
        <v>212883554</v>
      </c>
      <c r="E11" s="22">
        <v>219696800</v>
      </c>
      <c r="F11" s="17">
        <v>240853401</v>
      </c>
      <c r="G11" s="23">
        <v>240853401</v>
      </c>
      <c r="H11" s="19">
        <v>237025062</v>
      </c>
      <c r="I11" s="22">
        <v>246260647</v>
      </c>
      <c r="J11" s="17">
        <v>254196151</v>
      </c>
      <c r="K11" s="23">
        <v>262547045</v>
      </c>
    </row>
    <row r="12" spans="1:11" ht="13.5" x14ac:dyDescent="0.25">
      <c r="A12" s="20" t="s">
        <v>23</v>
      </c>
      <c r="B12" s="17">
        <v>8738479</v>
      </c>
      <c r="C12" s="17">
        <v>8558122</v>
      </c>
      <c r="D12" s="21">
        <v>9557507</v>
      </c>
      <c r="E12" s="22">
        <v>9944053</v>
      </c>
      <c r="F12" s="17">
        <v>13188601</v>
      </c>
      <c r="G12" s="23">
        <v>13188601</v>
      </c>
      <c r="H12" s="19">
        <v>13249503</v>
      </c>
      <c r="I12" s="22">
        <v>12126880</v>
      </c>
      <c r="J12" s="17">
        <v>12733224</v>
      </c>
      <c r="K12" s="23">
        <v>13369884</v>
      </c>
    </row>
    <row r="13" spans="1:11" ht="13.5" x14ac:dyDescent="0.25">
      <c r="A13" s="20" t="s">
        <v>24</v>
      </c>
      <c r="B13" s="17">
        <v>62692986</v>
      </c>
      <c r="C13" s="17">
        <v>52573661</v>
      </c>
      <c r="D13" s="21">
        <v>130775654</v>
      </c>
      <c r="E13" s="22">
        <v>53922348</v>
      </c>
      <c r="F13" s="17">
        <v>53922348</v>
      </c>
      <c r="G13" s="23">
        <v>53922348</v>
      </c>
      <c r="H13" s="19">
        <v>112054018</v>
      </c>
      <c r="I13" s="22">
        <v>59283317</v>
      </c>
      <c r="J13" s="17">
        <v>62247484</v>
      </c>
      <c r="K13" s="23">
        <v>65359857</v>
      </c>
    </row>
    <row r="14" spans="1:11" ht="13.5" x14ac:dyDescent="0.25">
      <c r="A14" s="20" t="s">
        <v>25</v>
      </c>
      <c r="B14" s="17">
        <v>3179078</v>
      </c>
      <c r="C14" s="17">
        <v>2086754</v>
      </c>
      <c r="D14" s="21">
        <v>1163636</v>
      </c>
      <c r="E14" s="22">
        <v>1742815</v>
      </c>
      <c r="F14" s="17">
        <v>1742815</v>
      </c>
      <c r="G14" s="23">
        <v>1742815</v>
      </c>
      <c r="H14" s="19">
        <v>15750</v>
      </c>
      <c r="I14" s="22">
        <v>1163636</v>
      </c>
      <c r="J14" s="17">
        <v>1217163</v>
      </c>
      <c r="K14" s="23">
        <v>1271936</v>
      </c>
    </row>
    <row r="15" spans="1:11" ht="13.5" x14ac:dyDescent="0.25">
      <c r="A15" s="20" t="s">
        <v>26</v>
      </c>
      <c r="B15" s="17">
        <v>117887199</v>
      </c>
      <c r="C15" s="17">
        <v>151680383</v>
      </c>
      <c r="D15" s="21">
        <v>176767802</v>
      </c>
      <c r="E15" s="22">
        <v>136227356</v>
      </c>
      <c r="F15" s="17">
        <v>122929175</v>
      </c>
      <c r="G15" s="23">
        <v>122929175</v>
      </c>
      <c r="H15" s="19">
        <v>125755851</v>
      </c>
      <c r="I15" s="22">
        <v>137026268</v>
      </c>
      <c r="J15" s="17">
        <v>127866392</v>
      </c>
      <c r="K15" s="23">
        <v>133307338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286277554</v>
      </c>
      <c r="C17" s="17">
        <v>187352718</v>
      </c>
      <c r="D17" s="21">
        <v>221849729</v>
      </c>
      <c r="E17" s="22">
        <v>253602834</v>
      </c>
      <c r="F17" s="17">
        <v>263720043</v>
      </c>
      <c r="G17" s="23">
        <v>263720043</v>
      </c>
      <c r="H17" s="19">
        <v>290462406</v>
      </c>
      <c r="I17" s="22">
        <v>273777595</v>
      </c>
      <c r="J17" s="17">
        <v>288194542</v>
      </c>
      <c r="K17" s="23">
        <v>311330567</v>
      </c>
    </row>
    <row r="18" spans="1:11" ht="13.5" x14ac:dyDescent="0.25">
      <c r="A18" s="30" t="s">
        <v>29</v>
      </c>
      <c r="B18" s="31">
        <f>SUM(B11:B17)</f>
        <v>672001641</v>
      </c>
      <c r="C18" s="32">
        <f t="shared" ref="C18:K18" si="1">SUM(C11:C17)</f>
        <v>592668079</v>
      </c>
      <c r="D18" s="33">
        <f t="shared" si="1"/>
        <v>752997882</v>
      </c>
      <c r="E18" s="31">
        <f t="shared" si="1"/>
        <v>675136206</v>
      </c>
      <c r="F18" s="32">
        <f t="shared" si="1"/>
        <v>696356383</v>
      </c>
      <c r="G18" s="34">
        <f t="shared" si="1"/>
        <v>696356383</v>
      </c>
      <c r="H18" s="35">
        <f t="shared" si="1"/>
        <v>778562590</v>
      </c>
      <c r="I18" s="31">
        <f t="shared" si="1"/>
        <v>729638343</v>
      </c>
      <c r="J18" s="32">
        <f t="shared" si="1"/>
        <v>746454956</v>
      </c>
      <c r="K18" s="34">
        <f t="shared" si="1"/>
        <v>787186627</v>
      </c>
    </row>
    <row r="19" spans="1:11" ht="13.5" x14ac:dyDescent="0.25">
      <c r="A19" s="30" t="s">
        <v>30</v>
      </c>
      <c r="B19" s="36">
        <f>+B10-B18</f>
        <v>-89689921</v>
      </c>
      <c r="C19" s="37">
        <f t="shared" ref="C19:K19" si="2">+C10-C18</f>
        <v>-44304200</v>
      </c>
      <c r="D19" s="38">
        <f t="shared" si="2"/>
        <v>-145812857</v>
      </c>
      <c r="E19" s="36">
        <f t="shared" si="2"/>
        <v>-3240000</v>
      </c>
      <c r="F19" s="37">
        <f t="shared" si="2"/>
        <v>3193106</v>
      </c>
      <c r="G19" s="39">
        <f t="shared" si="2"/>
        <v>3193106</v>
      </c>
      <c r="H19" s="40">
        <f t="shared" si="2"/>
        <v>-83044975</v>
      </c>
      <c r="I19" s="36">
        <f t="shared" si="2"/>
        <v>3248319</v>
      </c>
      <c r="J19" s="37">
        <f t="shared" si="2"/>
        <v>17303332</v>
      </c>
      <c r="K19" s="39">
        <f t="shared" si="2"/>
        <v>17751987</v>
      </c>
    </row>
    <row r="20" spans="1:11" ht="25.5" x14ac:dyDescent="0.2">
      <c r="A20" s="41" t="s">
        <v>31</v>
      </c>
      <c r="B20" s="42">
        <v>259776052</v>
      </c>
      <c r="C20" s="43">
        <v>175748946</v>
      </c>
      <c r="D20" s="44">
        <v>157718766</v>
      </c>
      <c r="E20" s="42">
        <v>247721883</v>
      </c>
      <c r="F20" s="43">
        <v>245458258</v>
      </c>
      <c r="G20" s="45">
        <v>245458258</v>
      </c>
      <c r="H20" s="46">
        <v>241625967</v>
      </c>
      <c r="I20" s="42">
        <v>240127100</v>
      </c>
      <c r="J20" s="43">
        <v>245126550</v>
      </c>
      <c r="K20" s="45">
        <v>267942578</v>
      </c>
    </row>
    <row r="21" spans="1:11" ht="13.5" x14ac:dyDescent="0.25">
      <c r="A21" s="47" t="s">
        <v>32</v>
      </c>
      <c r="B21" s="48">
        <v>0</v>
      </c>
      <c r="C21" s="49">
        <v>11164118</v>
      </c>
      <c r="D21" s="50">
        <v>106944580</v>
      </c>
      <c r="E21" s="48">
        <v>0</v>
      </c>
      <c r="F21" s="49">
        <v>0</v>
      </c>
      <c r="G21" s="51">
        <v>0</v>
      </c>
      <c r="H21" s="52">
        <v>0</v>
      </c>
      <c r="I21" s="48">
        <v>201175000</v>
      </c>
      <c r="J21" s="49">
        <v>236788000</v>
      </c>
      <c r="K21" s="51">
        <v>460061000</v>
      </c>
    </row>
    <row r="22" spans="1:11" ht="25.5" x14ac:dyDescent="0.2">
      <c r="A22" s="53" t="s">
        <v>131</v>
      </c>
      <c r="B22" s="54">
        <f>SUM(B19:B21)</f>
        <v>170086131</v>
      </c>
      <c r="C22" s="55">
        <f t="shared" ref="C22:K22" si="3">SUM(C19:C21)</f>
        <v>142608864</v>
      </c>
      <c r="D22" s="56">
        <f t="shared" si="3"/>
        <v>118850489</v>
      </c>
      <c r="E22" s="54">
        <f t="shared" si="3"/>
        <v>244481883</v>
      </c>
      <c r="F22" s="55">
        <f t="shared" si="3"/>
        <v>248651364</v>
      </c>
      <c r="G22" s="57">
        <f t="shared" si="3"/>
        <v>248651364</v>
      </c>
      <c r="H22" s="58">
        <f t="shared" si="3"/>
        <v>158580992</v>
      </c>
      <c r="I22" s="54">
        <f t="shared" si="3"/>
        <v>444550419</v>
      </c>
      <c r="J22" s="55">
        <f t="shared" si="3"/>
        <v>499217882</v>
      </c>
      <c r="K22" s="57">
        <f t="shared" si="3"/>
        <v>745755565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3240000</v>
      </c>
      <c r="F23" s="17">
        <v>3240000</v>
      </c>
      <c r="G23" s="23">
        <v>3240000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170086131</v>
      </c>
      <c r="C24" s="37">
        <f t="shared" ref="C24:K24" si="4">SUM(C22:C23)</f>
        <v>142608864</v>
      </c>
      <c r="D24" s="38">
        <f t="shared" si="4"/>
        <v>118850489</v>
      </c>
      <c r="E24" s="36">
        <f t="shared" si="4"/>
        <v>247721883</v>
      </c>
      <c r="F24" s="37">
        <f t="shared" si="4"/>
        <v>251891364</v>
      </c>
      <c r="G24" s="39">
        <f t="shared" si="4"/>
        <v>251891364</v>
      </c>
      <c r="H24" s="40">
        <f t="shared" si="4"/>
        <v>158580992</v>
      </c>
      <c r="I24" s="36">
        <f t="shared" si="4"/>
        <v>444550419</v>
      </c>
      <c r="J24" s="37">
        <f t="shared" si="4"/>
        <v>499217882</v>
      </c>
      <c r="K24" s="39">
        <f t="shared" si="4"/>
        <v>745755565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2603183987</v>
      </c>
      <c r="C27" s="66">
        <v>2698150263</v>
      </c>
      <c r="D27" s="67">
        <v>2902831515</v>
      </c>
      <c r="E27" s="68">
        <v>233671204</v>
      </c>
      <c r="F27" s="66">
        <v>215528919</v>
      </c>
      <c r="G27" s="69">
        <v>215528919</v>
      </c>
      <c r="H27" s="70">
        <v>213861651</v>
      </c>
      <c r="I27" s="68">
        <v>214806173</v>
      </c>
      <c r="J27" s="66">
        <v>218370913</v>
      </c>
      <c r="K27" s="69">
        <v>232993546</v>
      </c>
    </row>
    <row r="28" spans="1:11" ht="13.5" x14ac:dyDescent="0.25">
      <c r="A28" s="71" t="s">
        <v>36</v>
      </c>
      <c r="B28" s="17">
        <v>2558448338</v>
      </c>
      <c r="C28" s="17">
        <v>2654299236</v>
      </c>
      <c r="D28" s="21">
        <v>2858980488</v>
      </c>
      <c r="E28" s="22">
        <v>233671204</v>
      </c>
      <c r="F28" s="17">
        <v>213441962</v>
      </c>
      <c r="G28" s="23">
        <v>213441962</v>
      </c>
      <c r="H28" s="19">
        <v>0</v>
      </c>
      <c r="I28" s="22">
        <v>208806173</v>
      </c>
      <c r="J28" s="17">
        <v>213153522</v>
      </c>
      <c r="K28" s="23">
        <v>232993546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44735649</v>
      </c>
      <c r="C31" s="17">
        <v>43851027</v>
      </c>
      <c r="D31" s="21">
        <v>43851027</v>
      </c>
      <c r="E31" s="22">
        <v>0</v>
      </c>
      <c r="F31" s="17">
        <v>2086957</v>
      </c>
      <c r="G31" s="23">
        <v>2086957</v>
      </c>
      <c r="H31" s="19">
        <v>0</v>
      </c>
      <c r="I31" s="22">
        <v>6000000</v>
      </c>
      <c r="J31" s="17">
        <v>5217391</v>
      </c>
      <c r="K31" s="23">
        <v>0</v>
      </c>
    </row>
    <row r="32" spans="1:11" ht="13.5" x14ac:dyDescent="0.25">
      <c r="A32" s="30" t="s">
        <v>39</v>
      </c>
      <c r="B32" s="66">
        <f>SUM(B28:B31)</f>
        <v>2603183987</v>
      </c>
      <c r="C32" s="66">
        <f t="shared" ref="C32:K32" si="5">SUM(C28:C31)</f>
        <v>2698150263</v>
      </c>
      <c r="D32" s="67">
        <f t="shared" si="5"/>
        <v>2902831515</v>
      </c>
      <c r="E32" s="68">
        <f t="shared" si="5"/>
        <v>233671204</v>
      </c>
      <c r="F32" s="66">
        <f t="shared" si="5"/>
        <v>215528919</v>
      </c>
      <c r="G32" s="69">
        <f t="shared" si="5"/>
        <v>215528919</v>
      </c>
      <c r="H32" s="70">
        <f t="shared" si="5"/>
        <v>0</v>
      </c>
      <c r="I32" s="68">
        <f t="shared" si="5"/>
        <v>214806173</v>
      </c>
      <c r="J32" s="66">
        <f t="shared" si="5"/>
        <v>218370913</v>
      </c>
      <c r="K32" s="69">
        <f t="shared" si="5"/>
        <v>232993546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410827651</v>
      </c>
      <c r="C35" s="17">
        <v>495573472</v>
      </c>
      <c r="D35" s="21">
        <v>481915451</v>
      </c>
      <c r="E35" s="22">
        <v>566401733</v>
      </c>
      <c r="F35" s="17">
        <v>567648770</v>
      </c>
      <c r="G35" s="23">
        <v>567648770</v>
      </c>
      <c r="H35" s="19">
        <v>490419638</v>
      </c>
      <c r="I35" s="22">
        <v>882164375</v>
      </c>
      <c r="J35" s="17">
        <v>1047450387</v>
      </c>
      <c r="K35" s="23">
        <v>927783873</v>
      </c>
    </row>
    <row r="36" spans="1:11" ht="13.5" x14ac:dyDescent="0.25">
      <c r="A36" s="20" t="s">
        <v>42</v>
      </c>
      <c r="B36" s="17">
        <v>2130382944</v>
      </c>
      <c r="C36" s="17">
        <v>1923642062</v>
      </c>
      <c r="D36" s="21">
        <v>2069127245</v>
      </c>
      <c r="E36" s="22">
        <v>2462782412</v>
      </c>
      <c r="F36" s="17">
        <v>2238289476</v>
      </c>
      <c r="G36" s="23">
        <v>2238289476</v>
      </c>
      <c r="H36" s="19">
        <v>2181625757</v>
      </c>
      <c r="I36" s="22">
        <v>2497360376</v>
      </c>
      <c r="J36" s="17">
        <v>2503227693</v>
      </c>
      <c r="K36" s="23">
        <v>2520263887</v>
      </c>
    </row>
    <row r="37" spans="1:11" ht="13.5" x14ac:dyDescent="0.25">
      <c r="A37" s="20" t="s">
        <v>43</v>
      </c>
      <c r="B37" s="17">
        <v>390339993</v>
      </c>
      <c r="C37" s="17">
        <v>332282962</v>
      </c>
      <c r="D37" s="21">
        <v>310118933</v>
      </c>
      <c r="E37" s="22">
        <v>298514125</v>
      </c>
      <c r="F37" s="17">
        <v>326952922</v>
      </c>
      <c r="G37" s="23">
        <v>326952922</v>
      </c>
      <c r="H37" s="19">
        <v>245396252</v>
      </c>
      <c r="I37" s="22">
        <v>383797518</v>
      </c>
      <c r="J37" s="17">
        <v>507138065</v>
      </c>
      <c r="K37" s="23">
        <v>465160422</v>
      </c>
    </row>
    <row r="38" spans="1:11" ht="13.5" x14ac:dyDescent="0.25">
      <c r="A38" s="20" t="s">
        <v>44</v>
      </c>
      <c r="B38" s="17">
        <v>44415504</v>
      </c>
      <c r="C38" s="17">
        <v>48254847</v>
      </c>
      <c r="D38" s="21">
        <v>48522086</v>
      </c>
      <c r="E38" s="22">
        <v>17818453</v>
      </c>
      <c r="F38" s="17">
        <v>17907716</v>
      </c>
      <c r="G38" s="23">
        <v>17907716</v>
      </c>
      <c r="H38" s="19">
        <v>54999261</v>
      </c>
      <c r="I38" s="22">
        <v>19323988</v>
      </c>
      <c r="J38" s="17">
        <v>19431042</v>
      </c>
      <c r="K38" s="23">
        <v>19540588</v>
      </c>
    </row>
    <row r="39" spans="1:11" ht="13.5" x14ac:dyDescent="0.25">
      <c r="A39" s="20" t="s">
        <v>45</v>
      </c>
      <c r="B39" s="17">
        <v>1936368967</v>
      </c>
      <c r="C39" s="17">
        <v>1896068861</v>
      </c>
      <c r="D39" s="21">
        <v>2073551188</v>
      </c>
      <c r="E39" s="22">
        <v>2712851567</v>
      </c>
      <c r="F39" s="17">
        <v>2461077609</v>
      </c>
      <c r="G39" s="23">
        <v>2461077609</v>
      </c>
      <c r="H39" s="19">
        <v>2213068890</v>
      </c>
      <c r="I39" s="22">
        <v>2976403245</v>
      </c>
      <c r="J39" s="17">
        <v>3039583273</v>
      </c>
      <c r="K39" s="23">
        <v>2995375170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47785647</v>
      </c>
      <c r="D42" s="21">
        <v>207842636</v>
      </c>
      <c r="E42" s="22">
        <v>324124402</v>
      </c>
      <c r="F42" s="17">
        <v>343223141</v>
      </c>
      <c r="G42" s="23">
        <v>343223141</v>
      </c>
      <c r="H42" s="19">
        <v>199480295</v>
      </c>
      <c r="I42" s="22">
        <v>171904030</v>
      </c>
      <c r="J42" s="17">
        <v>326249618</v>
      </c>
      <c r="K42" s="23">
        <v>143238902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-268721883</v>
      </c>
      <c r="F43" s="17">
        <v>-245458256</v>
      </c>
      <c r="G43" s="23">
        <v>-245458256</v>
      </c>
      <c r="H43" s="19">
        <v>0</v>
      </c>
      <c r="I43" s="22">
        <v>-247027098</v>
      </c>
      <c r="J43" s="17">
        <v>-251126550</v>
      </c>
      <c r="K43" s="23">
        <v>-267942578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47785647</v>
      </c>
      <c r="D45" s="67">
        <v>207842636</v>
      </c>
      <c r="E45" s="68">
        <v>230020220</v>
      </c>
      <c r="F45" s="66">
        <v>238460303</v>
      </c>
      <c r="G45" s="69">
        <v>238460303</v>
      </c>
      <c r="H45" s="70">
        <v>340221654</v>
      </c>
      <c r="I45" s="68">
        <v>211209081</v>
      </c>
      <c r="J45" s="66">
        <v>361455217</v>
      </c>
      <c r="K45" s="69">
        <v>321401239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174703951</v>
      </c>
      <c r="C48" s="17">
        <v>159111892</v>
      </c>
      <c r="D48" s="21">
        <v>140741359</v>
      </c>
      <c r="E48" s="22">
        <v>244508590</v>
      </c>
      <c r="F48" s="17">
        <v>238460301</v>
      </c>
      <c r="G48" s="23">
        <v>238460301</v>
      </c>
      <c r="H48" s="19">
        <v>108986150</v>
      </c>
      <c r="I48" s="22">
        <v>211209081</v>
      </c>
      <c r="J48" s="17">
        <v>286332149</v>
      </c>
      <c r="K48" s="23">
        <v>191755115</v>
      </c>
    </row>
    <row r="49" spans="1:11" ht="13.5" x14ac:dyDescent="0.25">
      <c r="A49" s="20" t="s">
        <v>53</v>
      </c>
      <c r="B49" s="17">
        <f>+B75</f>
        <v>303261033</v>
      </c>
      <c r="C49" s="17">
        <f t="shared" ref="C49:K49" si="6">+C75</f>
        <v>219672633</v>
      </c>
      <c r="D49" s="21">
        <f t="shared" si="6"/>
        <v>-422437290.10285199</v>
      </c>
      <c r="E49" s="22">
        <f t="shared" si="6"/>
        <v>-44589493.512099206</v>
      </c>
      <c r="F49" s="17">
        <f t="shared" si="6"/>
        <v>-235563423.37367982</v>
      </c>
      <c r="G49" s="23">
        <f t="shared" si="6"/>
        <v>-235563423.37367982</v>
      </c>
      <c r="H49" s="19">
        <f t="shared" si="6"/>
        <v>-331263492.33802897</v>
      </c>
      <c r="I49" s="22">
        <f t="shared" si="6"/>
        <v>187151767.15073204</v>
      </c>
      <c r="J49" s="17">
        <f t="shared" si="6"/>
        <v>203211842.35595143</v>
      </c>
      <c r="K49" s="23">
        <f t="shared" si="6"/>
        <v>174755015.39832479</v>
      </c>
    </row>
    <row r="50" spans="1:11" ht="13.5" x14ac:dyDescent="0.25">
      <c r="A50" s="30" t="s">
        <v>54</v>
      </c>
      <c r="B50" s="66">
        <f>+B48-B49</f>
        <v>-128557082</v>
      </c>
      <c r="C50" s="66">
        <f t="shared" ref="C50:K50" si="7">+C48-C49</f>
        <v>-60560741</v>
      </c>
      <c r="D50" s="67">
        <f t="shared" si="7"/>
        <v>563178649.10285199</v>
      </c>
      <c r="E50" s="68">
        <f t="shared" si="7"/>
        <v>289098083.51209921</v>
      </c>
      <c r="F50" s="66">
        <f t="shared" si="7"/>
        <v>474023724.37367982</v>
      </c>
      <c r="G50" s="69">
        <f t="shared" si="7"/>
        <v>474023724.37367982</v>
      </c>
      <c r="H50" s="70">
        <f t="shared" si="7"/>
        <v>440249642.33802897</v>
      </c>
      <c r="I50" s="68">
        <f t="shared" si="7"/>
        <v>24057313.84926796</v>
      </c>
      <c r="J50" s="66">
        <f t="shared" si="7"/>
        <v>83120306.644048572</v>
      </c>
      <c r="K50" s="69">
        <f t="shared" si="7"/>
        <v>17000099.601675212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1600623847</v>
      </c>
      <c r="C53" s="17">
        <v>1543287927</v>
      </c>
      <c r="D53" s="21">
        <v>1556817020</v>
      </c>
      <c r="E53" s="22">
        <v>2229111208</v>
      </c>
      <c r="F53" s="17">
        <v>2024847514</v>
      </c>
      <c r="G53" s="23">
        <v>2024847514</v>
      </c>
      <c r="H53" s="19">
        <v>1455454877</v>
      </c>
      <c r="I53" s="22">
        <v>2077364739</v>
      </c>
      <c r="J53" s="17">
        <v>2078884707</v>
      </c>
      <c r="K53" s="23">
        <v>2076080877</v>
      </c>
    </row>
    <row r="54" spans="1:11" ht="13.5" x14ac:dyDescent="0.25">
      <c r="A54" s="20" t="s">
        <v>57</v>
      </c>
      <c r="B54" s="17">
        <v>62692986</v>
      </c>
      <c r="C54" s="17">
        <v>52573661</v>
      </c>
      <c r="D54" s="21">
        <v>121105059</v>
      </c>
      <c r="E54" s="22">
        <v>53922348</v>
      </c>
      <c r="F54" s="17">
        <v>53922348</v>
      </c>
      <c r="G54" s="23">
        <v>53922348</v>
      </c>
      <c r="H54" s="19">
        <v>112054018</v>
      </c>
      <c r="I54" s="22">
        <v>59283317</v>
      </c>
      <c r="J54" s="17">
        <v>62247484</v>
      </c>
      <c r="K54" s="23">
        <v>65359857</v>
      </c>
    </row>
    <row r="55" spans="1:11" ht="13.5" x14ac:dyDescent="0.25">
      <c r="A55" s="20" t="s">
        <v>58</v>
      </c>
      <c r="B55" s="17">
        <v>2306488420</v>
      </c>
      <c r="C55" s="17">
        <v>2517840848</v>
      </c>
      <c r="D55" s="21">
        <v>2637873482</v>
      </c>
      <c r="E55" s="22">
        <v>112913859</v>
      </c>
      <c r="F55" s="17">
        <v>102051170</v>
      </c>
      <c r="G55" s="23">
        <v>102051170</v>
      </c>
      <c r="H55" s="19">
        <v>113337207</v>
      </c>
      <c r="I55" s="22">
        <v>107260960</v>
      </c>
      <c r="J55" s="17">
        <v>118923895</v>
      </c>
      <c r="K55" s="23">
        <v>115719655</v>
      </c>
    </row>
    <row r="56" spans="1:11" ht="13.5" x14ac:dyDescent="0.25">
      <c r="A56" s="20" t="s">
        <v>59</v>
      </c>
      <c r="B56" s="17">
        <v>70566869</v>
      </c>
      <c r="C56" s="17">
        <v>13059238</v>
      </c>
      <c r="D56" s="21">
        <v>29476129</v>
      </c>
      <c r="E56" s="22">
        <v>54013946</v>
      </c>
      <c r="F56" s="17">
        <v>37606429</v>
      </c>
      <c r="G56" s="23">
        <v>37606429</v>
      </c>
      <c r="H56" s="19">
        <v>36675304</v>
      </c>
      <c r="I56" s="22">
        <v>15503801</v>
      </c>
      <c r="J56" s="17">
        <v>16124975</v>
      </c>
      <c r="K56" s="23">
        <v>16760600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274650</v>
      </c>
      <c r="D59" s="21">
        <v>186842</v>
      </c>
      <c r="E59" s="22">
        <v>2104067</v>
      </c>
      <c r="F59" s="17">
        <v>359555</v>
      </c>
      <c r="G59" s="23">
        <v>359555</v>
      </c>
      <c r="H59" s="19">
        <v>189982</v>
      </c>
      <c r="I59" s="22">
        <v>204112</v>
      </c>
      <c r="J59" s="17">
        <v>213501</v>
      </c>
      <c r="K59" s="23">
        <v>223108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48536</v>
      </c>
      <c r="I62" s="85">
        <v>43745</v>
      </c>
      <c r="J62" s="86">
        <v>39410</v>
      </c>
      <c r="K62" s="87">
        <v>34525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67422</v>
      </c>
      <c r="I63" s="85">
        <v>60833</v>
      </c>
      <c r="J63" s="86">
        <v>54803</v>
      </c>
      <c r="K63" s="87">
        <v>49374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4.2154352899223886</v>
      </c>
      <c r="E70" s="5">
        <f t="shared" si="8"/>
        <v>2.4275334222327669</v>
      </c>
      <c r="F70" s="5">
        <f t="shared" si="8"/>
        <v>2.9908045979335238</v>
      </c>
      <c r="G70" s="5">
        <f t="shared" si="8"/>
        <v>2.9908045979335238</v>
      </c>
      <c r="H70" s="5">
        <f t="shared" si="8"/>
        <v>2.5456914273703042</v>
      </c>
      <c r="I70" s="5">
        <f t="shared" si="8"/>
        <v>0.4582195583689978</v>
      </c>
      <c r="J70" s="5">
        <f t="shared" si="8"/>
        <v>0.4783273773000023</v>
      </c>
      <c r="K70" s="5">
        <f t="shared" si="8"/>
        <v>0.48823921634459666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90125488</v>
      </c>
      <c r="E71" s="2">
        <f t="shared" si="9"/>
        <v>101807778</v>
      </c>
      <c r="F71" s="2">
        <f t="shared" si="9"/>
        <v>147938340</v>
      </c>
      <c r="G71" s="2">
        <f t="shared" si="9"/>
        <v>147938340</v>
      </c>
      <c r="H71" s="2">
        <f t="shared" si="9"/>
        <v>117815727</v>
      </c>
      <c r="I71" s="2">
        <f t="shared" si="9"/>
        <v>27194314</v>
      </c>
      <c r="J71" s="2">
        <f t="shared" si="9"/>
        <v>28448648</v>
      </c>
      <c r="K71" s="2">
        <f t="shared" si="9"/>
        <v>30372413</v>
      </c>
    </row>
    <row r="72" spans="1:11" hidden="1" x14ac:dyDescent="0.2">
      <c r="A72" s="1" t="s">
        <v>136</v>
      </c>
      <c r="B72" s="2">
        <f>+B77</f>
        <v>45640378</v>
      </c>
      <c r="C72" s="2">
        <f t="shared" ref="C72:K72" si="10">+C77</f>
        <v>37001907</v>
      </c>
      <c r="D72" s="2">
        <f t="shared" si="10"/>
        <v>21379877</v>
      </c>
      <c r="E72" s="2">
        <f t="shared" si="10"/>
        <v>41938775</v>
      </c>
      <c r="F72" s="2">
        <f t="shared" si="10"/>
        <v>49464395</v>
      </c>
      <c r="G72" s="2">
        <f t="shared" si="10"/>
        <v>49464395</v>
      </c>
      <c r="H72" s="2">
        <f t="shared" si="10"/>
        <v>46280443</v>
      </c>
      <c r="I72" s="2">
        <f t="shared" si="10"/>
        <v>59347781</v>
      </c>
      <c r="J72" s="2">
        <f t="shared" si="10"/>
        <v>59475266</v>
      </c>
      <c r="K72" s="2">
        <f t="shared" si="10"/>
        <v>62208057</v>
      </c>
    </row>
    <row r="73" spans="1:11" hidden="1" x14ac:dyDescent="0.2">
      <c r="A73" s="1" t="s">
        <v>137</v>
      </c>
      <c r="B73" s="2">
        <f>+B74</f>
        <v>90896538.5</v>
      </c>
      <c r="C73" s="2">
        <f t="shared" ref="C73:K73" si="11">+(C78+C80+C81+C82)-(B78+B80+B81+B82)</f>
        <v>94323170</v>
      </c>
      <c r="D73" s="2">
        <f t="shared" si="11"/>
        <v>13010579</v>
      </c>
      <c r="E73" s="2">
        <f t="shared" si="11"/>
        <v>-47742223</v>
      </c>
      <c r="F73" s="2">
        <f>+(F78+F80+F81+F82)-(D78+D80+D81+D82)</f>
        <v>10660587</v>
      </c>
      <c r="G73" s="2">
        <f>+(G78+G80+G81+G82)-(D78+D80+D81+D82)</f>
        <v>10660587</v>
      </c>
      <c r="H73" s="2">
        <f>+(H78+H80+H81+H82)-(D78+D80+D81+D82)</f>
        <v>43261175</v>
      </c>
      <c r="I73" s="2">
        <f>+(I78+I80+I81+I82)-(E78+E80+E81+E82)</f>
        <v>161514687</v>
      </c>
      <c r="J73" s="2">
        <f t="shared" si="11"/>
        <v>-24597142</v>
      </c>
      <c r="K73" s="2">
        <f t="shared" si="11"/>
        <v>-20072786</v>
      </c>
    </row>
    <row r="74" spans="1:11" hidden="1" x14ac:dyDescent="0.2">
      <c r="A74" s="1" t="s">
        <v>138</v>
      </c>
      <c r="B74" s="2">
        <f>+TREND(C74:E74)</f>
        <v>90896538.5</v>
      </c>
      <c r="C74" s="2">
        <f>+C73</f>
        <v>94323170</v>
      </c>
      <c r="D74" s="2">
        <f t="shared" ref="D74:K74" si="12">+D73</f>
        <v>13010579</v>
      </c>
      <c r="E74" s="2">
        <f t="shared" si="12"/>
        <v>-47742223</v>
      </c>
      <c r="F74" s="2">
        <f t="shared" si="12"/>
        <v>10660587</v>
      </c>
      <c r="G74" s="2">
        <f t="shared" si="12"/>
        <v>10660587</v>
      </c>
      <c r="H74" s="2">
        <f t="shared" si="12"/>
        <v>43261175</v>
      </c>
      <c r="I74" s="2">
        <f t="shared" si="12"/>
        <v>161514687</v>
      </c>
      <c r="J74" s="2">
        <f t="shared" si="12"/>
        <v>-24597142</v>
      </c>
      <c r="K74" s="2">
        <f t="shared" si="12"/>
        <v>-20072786</v>
      </c>
    </row>
    <row r="75" spans="1:11" hidden="1" x14ac:dyDescent="0.2">
      <c r="A75" s="1" t="s">
        <v>139</v>
      </c>
      <c r="B75" s="2">
        <f>+B84-(((B80+B81+B82+B78)*B70)-B79)</f>
        <v>303261033</v>
      </c>
      <c r="C75" s="2">
        <f t="shared" ref="C75:K75" si="13">+C84-(((C80+C81+C82+C78)*C70)-C79)</f>
        <v>219672633</v>
      </c>
      <c r="D75" s="2">
        <f t="shared" si="13"/>
        <v>-422437290.10285199</v>
      </c>
      <c r="E75" s="2">
        <f t="shared" si="13"/>
        <v>-44589493.512099206</v>
      </c>
      <c r="F75" s="2">
        <f t="shared" si="13"/>
        <v>-235563423.37367982</v>
      </c>
      <c r="G75" s="2">
        <f t="shared" si="13"/>
        <v>-235563423.37367982</v>
      </c>
      <c r="H75" s="2">
        <f t="shared" si="13"/>
        <v>-331263492.33802897</v>
      </c>
      <c r="I75" s="2">
        <f t="shared" si="13"/>
        <v>187151767.15073204</v>
      </c>
      <c r="J75" s="2">
        <f t="shared" si="13"/>
        <v>203211842.35595143</v>
      </c>
      <c r="K75" s="2">
        <f t="shared" si="13"/>
        <v>174755015.39832479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45640378</v>
      </c>
      <c r="C77" s="3">
        <v>37001907</v>
      </c>
      <c r="D77" s="3">
        <v>21379877</v>
      </c>
      <c r="E77" s="3">
        <v>41938775</v>
      </c>
      <c r="F77" s="3">
        <v>49464395</v>
      </c>
      <c r="G77" s="3">
        <v>49464395</v>
      </c>
      <c r="H77" s="3">
        <v>46280443</v>
      </c>
      <c r="I77" s="3">
        <v>59347781</v>
      </c>
      <c r="J77" s="3">
        <v>59475266</v>
      </c>
      <c r="K77" s="3">
        <v>62208057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262480838</v>
      </c>
      <c r="C79" s="3">
        <v>232514762</v>
      </c>
      <c r="D79" s="3">
        <v>190294329</v>
      </c>
      <c r="E79" s="3">
        <v>253034958</v>
      </c>
      <c r="F79" s="3">
        <v>246373266</v>
      </c>
      <c r="G79" s="3">
        <v>246373266</v>
      </c>
      <c r="H79" s="3">
        <v>176689535</v>
      </c>
      <c r="I79" s="3">
        <v>351567932</v>
      </c>
      <c r="J79" s="3">
        <v>460372606</v>
      </c>
      <c r="K79" s="3">
        <v>465947581</v>
      </c>
    </row>
    <row r="80" spans="1:11" hidden="1" x14ac:dyDescent="0.2">
      <c r="A80" s="1" t="s">
        <v>71</v>
      </c>
      <c r="B80" s="3">
        <v>45586108</v>
      </c>
      <c r="C80" s="3">
        <v>139922050</v>
      </c>
      <c r="D80" s="3">
        <v>152586928</v>
      </c>
      <c r="E80" s="3">
        <v>81428952</v>
      </c>
      <c r="F80" s="3">
        <v>-2274548</v>
      </c>
      <c r="G80" s="3">
        <v>-2274548</v>
      </c>
      <c r="H80" s="3">
        <v>195938223</v>
      </c>
      <c r="I80" s="3">
        <v>243667911</v>
      </c>
      <c r="J80" s="3">
        <v>218730815</v>
      </c>
      <c r="K80" s="3">
        <v>198310168</v>
      </c>
    </row>
    <row r="81" spans="1:11" hidden="1" x14ac:dyDescent="0.2">
      <c r="A81" s="1" t="s">
        <v>72</v>
      </c>
      <c r="B81" s="3">
        <v>153737</v>
      </c>
      <c r="C81" s="3">
        <v>140965</v>
      </c>
      <c r="D81" s="3">
        <v>486666</v>
      </c>
      <c r="E81" s="3">
        <v>23902419</v>
      </c>
      <c r="F81" s="3">
        <v>166008729</v>
      </c>
      <c r="G81" s="3">
        <v>166008729</v>
      </c>
      <c r="H81" s="3">
        <v>396546</v>
      </c>
      <c r="I81" s="3">
        <v>23178147</v>
      </c>
      <c r="J81" s="3">
        <v>23518101</v>
      </c>
      <c r="K81" s="3">
        <v>23865962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90125488</v>
      </c>
      <c r="E83" s="3">
        <v>101807778</v>
      </c>
      <c r="F83" s="3">
        <v>147938340</v>
      </c>
      <c r="G83" s="3">
        <v>147938340</v>
      </c>
      <c r="H83" s="3">
        <v>117815727</v>
      </c>
      <c r="I83" s="3">
        <v>27194314</v>
      </c>
      <c r="J83" s="3">
        <v>28448648</v>
      </c>
      <c r="K83" s="3">
        <v>30372413</v>
      </c>
    </row>
    <row r="84" spans="1:11" hidden="1" x14ac:dyDescent="0.2">
      <c r="A84" s="1" t="s">
        <v>75</v>
      </c>
      <c r="B84" s="3">
        <v>40780195</v>
      </c>
      <c r="C84" s="3">
        <v>-12842129</v>
      </c>
      <c r="D84" s="3">
        <v>32540211</v>
      </c>
      <c r="E84" s="3">
        <v>-41929028</v>
      </c>
      <c r="F84" s="3">
        <v>7760252</v>
      </c>
      <c r="G84" s="3">
        <v>7760252</v>
      </c>
      <c r="H84" s="3">
        <v>-8145289</v>
      </c>
      <c r="I84" s="3">
        <v>-42142082</v>
      </c>
      <c r="J84" s="3">
        <v>-141286475</v>
      </c>
      <c r="K84" s="3">
        <v>-182717466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23839775</v>
      </c>
      <c r="C5" s="17">
        <v>25634673</v>
      </c>
      <c r="D5" s="21">
        <v>27099048</v>
      </c>
      <c r="E5" s="22">
        <v>30097974</v>
      </c>
      <c r="F5" s="17">
        <v>30097974</v>
      </c>
      <c r="G5" s="23">
        <v>30097974</v>
      </c>
      <c r="H5" s="19">
        <v>39543653</v>
      </c>
      <c r="I5" s="22">
        <v>43679249</v>
      </c>
      <c r="J5" s="17">
        <v>46302824</v>
      </c>
      <c r="K5" s="23">
        <v>49080993</v>
      </c>
    </row>
    <row r="6" spans="1:11" ht="13.5" x14ac:dyDescent="0.25">
      <c r="A6" s="20" t="s">
        <v>18</v>
      </c>
      <c r="B6" s="17">
        <v>597603</v>
      </c>
      <c r="C6" s="17">
        <v>666705</v>
      </c>
      <c r="D6" s="21">
        <v>668998</v>
      </c>
      <c r="E6" s="22">
        <v>706868</v>
      </c>
      <c r="F6" s="17">
        <v>706868</v>
      </c>
      <c r="G6" s="23">
        <v>706868</v>
      </c>
      <c r="H6" s="19">
        <v>698031</v>
      </c>
      <c r="I6" s="22">
        <v>679544</v>
      </c>
      <c r="J6" s="17">
        <v>706725</v>
      </c>
      <c r="K6" s="23">
        <v>734994</v>
      </c>
    </row>
    <row r="7" spans="1:11" ht="13.5" x14ac:dyDescent="0.25">
      <c r="A7" s="20" t="s">
        <v>19</v>
      </c>
      <c r="B7" s="17">
        <v>1617898</v>
      </c>
      <c r="C7" s="17">
        <v>2194852</v>
      </c>
      <c r="D7" s="21">
        <v>3844556</v>
      </c>
      <c r="E7" s="22">
        <v>2326543</v>
      </c>
      <c r="F7" s="17">
        <v>4075730</v>
      </c>
      <c r="G7" s="23">
        <v>4075730</v>
      </c>
      <c r="H7" s="19">
        <v>3372040</v>
      </c>
      <c r="I7" s="22">
        <v>4274916</v>
      </c>
      <c r="J7" s="17">
        <v>4471562</v>
      </c>
      <c r="K7" s="23">
        <v>4672783</v>
      </c>
    </row>
    <row r="8" spans="1:11" ht="13.5" x14ac:dyDescent="0.25">
      <c r="A8" s="20" t="s">
        <v>20</v>
      </c>
      <c r="B8" s="17">
        <v>173314885</v>
      </c>
      <c r="C8" s="17">
        <v>155188471</v>
      </c>
      <c r="D8" s="21">
        <v>172755158</v>
      </c>
      <c r="E8" s="22">
        <v>186846000</v>
      </c>
      <c r="F8" s="17">
        <v>186922000</v>
      </c>
      <c r="G8" s="23">
        <v>186922000</v>
      </c>
      <c r="H8" s="19">
        <v>185383125</v>
      </c>
      <c r="I8" s="22">
        <v>195011900</v>
      </c>
      <c r="J8" s="17">
        <v>200050850</v>
      </c>
      <c r="K8" s="23">
        <v>191647550</v>
      </c>
    </row>
    <row r="9" spans="1:11" ht="13.5" x14ac:dyDescent="0.25">
      <c r="A9" s="20" t="s">
        <v>21</v>
      </c>
      <c r="B9" s="17">
        <v>2567993</v>
      </c>
      <c r="C9" s="17">
        <v>3031669</v>
      </c>
      <c r="D9" s="21">
        <v>4187502</v>
      </c>
      <c r="E9" s="22">
        <v>3219067</v>
      </c>
      <c r="F9" s="17">
        <v>3352761</v>
      </c>
      <c r="G9" s="23">
        <v>3352761</v>
      </c>
      <c r="H9" s="19">
        <v>3902175</v>
      </c>
      <c r="I9" s="22">
        <v>3542749</v>
      </c>
      <c r="J9" s="17">
        <v>3736603</v>
      </c>
      <c r="K9" s="23">
        <v>3941635</v>
      </c>
    </row>
    <row r="10" spans="1:11" ht="25.5" x14ac:dyDescent="0.2">
      <c r="A10" s="24" t="s">
        <v>130</v>
      </c>
      <c r="B10" s="25">
        <f>SUM(B5:B9)</f>
        <v>201938154</v>
      </c>
      <c r="C10" s="26">
        <f t="shared" ref="C10:K10" si="0">SUM(C5:C9)</f>
        <v>186716370</v>
      </c>
      <c r="D10" s="27">
        <f t="shared" si="0"/>
        <v>208555262</v>
      </c>
      <c r="E10" s="25">
        <f t="shared" si="0"/>
        <v>223196452</v>
      </c>
      <c r="F10" s="26">
        <f t="shared" si="0"/>
        <v>225155333</v>
      </c>
      <c r="G10" s="28">
        <f t="shared" si="0"/>
        <v>225155333</v>
      </c>
      <c r="H10" s="29">
        <f t="shared" si="0"/>
        <v>232899024</v>
      </c>
      <c r="I10" s="25">
        <f t="shared" si="0"/>
        <v>247188358</v>
      </c>
      <c r="J10" s="26">
        <f t="shared" si="0"/>
        <v>255268564</v>
      </c>
      <c r="K10" s="28">
        <f t="shared" si="0"/>
        <v>250077955</v>
      </c>
    </row>
    <row r="11" spans="1:11" ht="13.5" x14ac:dyDescent="0.25">
      <c r="A11" s="20" t="s">
        <v>22</v>
      </c>
      <c r="B11" s="17">
        <v>70161457</v>
      </c>
      <c r="C11" s="17">
        <v>73117169</v>
      </c>
      <c r="D11" s="21">
        <v>76690315</v>
      </c>
      <c r="E11" s="22">
        <v>90855466</v>
      </c>
      <c r="F11" s="17">
        <v>93268619</v>
      </c>
      <c r="G11" s="23">
        <v>93268619</v>
      </c>
      <c r="H11" s="19">
        <v>83820703</v>
      </c>
      <c r="I11" s="22">
        <v>98608194</v>
      </c>
      <c r="J11" s="17">
        <v>103453858</v>
      </c>
      <c r="K11" s="23">
        <v>109187531</v>
      </c>
    </row>
    <row r="12" spans="1:11" ht="13.5" x14ac:dyDescent="0.25">
      <c r="A12" s="20" t="s">
        <v>23</v>
      </c>
      <c r="B12" s="17">
        <v>11227224</v>
      </c>
      <c r="C12" s="17">
        <v>12197383</v>
      </c>
      <c r="D12" s="21">
        <v>13257081</v>
      </c>
      <c r="E12" s="22">
        <v>13457324</v>
      </c>
      <c r="F12" s="17">
        <v>13457324</v>
      </c>
      <c r="G12" s="23">
        <v>13457324</v>
      </c>
      <c r="H12" s="19">
        <v>14576005</v>
      </c>
      <c r="I12" s="22">
        <v>14697598</v>
      </c>
      <c r="J12" s="17">
        <v>15418051</v>
      </c>
      <c r="K12" s="23">
        <v>16165259</v>
      </c>
    </row>
    <row r="13" spans="1:11" ht="13.5" x14ac:dyDescent="0.25">
      <c r="A13" s="20" t="s">
        <v>24</v>
      </c>
      <c r="B13" s="17">
        <v>19669038</v>
      </c>
      <c r="C13" s="17">
        <v>33194493</v>
      </c>
      <c r="D13" s="21">
        <v>34248627</v>
      </c>
      <c r="E13" s="22">
        <v>23603479</v>
      </c>
      <c r="F13" s="17">
        <v>23603479</v>
      </c>
      <c r="G13" s="23">
        <v>23603479</v>
      </c>
      <c r="H13" s="19">
        <v>25089532</v>
      </c>
      <c r="I13" s="22">
        <v>27935037</v>
      </c>
      <c r="J13" s="17">
        <v>29075934</v>
      </c>
      <c r="K13" s="23">
        <v>30796370</v>
      </c>
    </row>
    <row r="14" spans="1:11" ht="13.5" x14ac:dyDescent="0.25">
      <c r="A14" s="20" t="s">
        <v>25</v>
      </c>
      <c r="B14" s="17">
        <v>691544</v>
      </c>
      <c r="C14" s="17">
        <v>487871</v>
      </c>
      <c r="D14" s="21">
        <v>610823</v>
      </c>
      <c r="E14" s="22">
        <v>357000</v>
      </c>
      <c r="F14" s="17">
        <v>357000</v>
      </c>
      <c r="G14" s="23">
        <v>357000</v>
      </c>
      <c r="H14" s="19">
        <v>312389</v>
      </c>
      <c r="I14" s="22">
        <v>357000</v>
      </c>
      <c r="J14" s="17">
        <v>357000</v>
      </c>
      <c r="K14" s="23">
        <v>357000</v>
      </c>
    </row>
    <row r="15" spans="1:11" ht="13.5" x14ac:dyDescent="0.25">
      <c r="A15" s="20" t="s">
        <v>26</v>
      </c>
      <c r="B15" s="17">
        <v>3083350</v>
      </c>
      <c r="C15" s="17">
        <v>1793352</v>
      </c>
      <c r="D15" s="21">
        <v>2126812</v>
      </c>
      <c r="E15" s="22">
        <v>1099000</v>
      </c>
      <c r="F15" s="17">
        <v>1150570</v>
      </c>
      <c r="G15" s="23">
        <v>1150570</v>
      </c>
      <c r="H15" s="19">
        <v>2207595</v>
      </c>
      <c r="I15" s="22">
        <v>1292700</v>
      </c>
      <c r="J15" s="17">
        <v>1362700</v>
      </c>
      <c r="K15" s="23">
        <v>1327700</v>
      </c>
    </row>
    <row r="16" spans="1:11" ht="13.5" x14ac:dyDescent="0.25">
      <c r="A16" s="20" t="s">
        <v>27</v>
      </c>
      <c r="B16" s="17">
        <v>1085875</v>
      </c>
      <c r="C16" s="17">
        <v>822847</v>
      </c>
      <c r="D16" s="21">
        <v>4602825</v>
      </c>
      <c r="E16" s="22">
        <v>2420000</v>
      </c>
      <c r="F16" s="17">
        <v>2744300</v>
      </c>
      <c r="G16" s="23">
        <v>2744300</v>
      </c>
      <c r="H16" s="19">
        <v>5265610</v>
      </c>
      <c r="I16" s="22">
        <v>2390000</v>
      </c>
      <c r="J16" s="17">
        <v>2355726</v>
      </c>
      <c r="K16" s="23">
        <v>1470000</v>
      </c>
    </row>
    <row r="17" spans="1:11" ht="13.5" x14ac:dyDescent="0.25">
      <c r="A17" s="20" t="s">
        <v>28</v>
      </c>
      <c r="B17" s="17">
        <v>77563855</v>
      </c>
      <c r="C17" s="17">
        <v>107977946</v>
      </c>
      <c r="D17" s="21">
        <v>104879753</v>
      </c>
      <c r="E17" s="22">
        <v>90454067</v>
      </c>
      <c r="F17" s="17">
        <v>92760282</v>
      </c>
      <c r="G17" s="23">
        <v>92760282</v>
      </c>
      <c r="H17" s="19">
        <v>109725860</v>
      </c>
      <c r="I17" s="22">
        <v>100521725</v>
      </c>
      <c r="J17" s="17">
        <v>96343383</v>
      </c>
      <c r="K17" s="23">
        <v>84640907</v>
      </c>
    </row>
    <row r="18" spans="1:11" ht="13.5" x14ac:dyDescent="0.25">
      <c r="A18" s="30" t="s">
        <v>29</v>
      </c>
      <c r="B18" s="31">
        <f>SUM(B11:B17)</f>
        <v>183482343</v>
      </c>
      <c r="C18" s="32">
        <f t="shared" ref="C18:K18" si="1">SUM(C11:C17)</f>
        <v>229591061</v>
      </c>
      <c r="D18" s="33">
        <f t="shared" si="1"/>
        <v>236416236</v>
      </c>
      <c r="E18" s="31">
        <f t="shared" si="1"/>
        <v>222246336</v>
      </c>
      <c r="F18" s="32">
        <f t="shared" si="1"/>
        <v>227341574</v>
      </c>
      <c r="G18" s="34">
        <f t="shared" si="1"/>
        <v>227341574</v>
      </c>
      <c r="H18" s="35">
        <f t="shared" si="1"/>
        <v>240997694</v>
      </c>
      <c r="I18" s="31">
        <f t="shared" si="1"/>
        <v>245802254</v>
      </c>
      <c r="J18" s="32">
        <f t="shared" si="1"/>
        <v>248366652</v>
      </c>
      <c r="K18" s="34">
        <f t="shared" si="1"/>
        <v>243944767</v>
      </c>
    </row>
    <row r="19" spans="1:11" ht="13.5" x14ac:dyDescent="0.25">
      <c r="A19" s="30" t="s">
        <v>30</v>
      </c>
      <c r="B19" s="36">
        <f>+B10-B18</f>
        <v>18455811</v>
      </c>
      <c r="C19" s="37">
        <f t="shared" ref="C19:K19" si="2">+C10-C18</f>
        <v>-42874691</v>
      </c>
      <c r="D19" s="38">
        <f t="shared" si="2"/>
        <v>-27860974</v>
      </c>
      <c r="E19" s="36">
        <f t="shared" si="2"/>
        <v>950116</v>
      </c>
      <c r="F19" s="37">
        <f t="shared" si="2"/>
        <v>-2186241</v>
      </c>
      <c r="G19" s="39">
        <f t="shared" si="2"/>
        <v>-2186241</v>
      </c>
      <c r="H19" s="40">
        <f t="shared" si="2"/>
        <v>-8098670</v>
      </c>
      <c r="I19" s="36">
        <f t="shared" si="2"/>
        <v>1386104</v>
      </c>
      <c r="J19" s="37">
        <f t="shared" si="2"/>
        <v>6901912</v>
      </c>
      <c r="K19" s="39">
        <f t="shared" si="2"/>
        <v>6133188</v>
      </c>
    </row>
    <row r="20" spans="1:11" ht="25.5" x14ac:dyDescent="0.2">
      <c r="A20" s="41" t="s">
        <v>31</v>
      </c>
      <c r="B20" s="42">
        <v>52343077</v>
      </c>
      <c r="C20" s="43">
        <v>54018640</v>
      </c>
      <c r="D20" s="44">
        <v>39198280</v>
      </c>
      <c r="E20" s="42">
        <v>32127000</v>
      </c>
      <c r="F20" s="43">
        <v>33571000</v>
      </c>
      <c r="G20" s="45">
        <v>33571000</v>
      </c>
      <c r="H20" s="46">
        <v>32333100</v>
      </c>
      <c r="I20" s="42">
        <v>36907100</v>
      </c>
      <c r="J20" s="43">
        <v>29960150</v>
      </c>
      <c r="K20" s="45">
        <v>32291450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2031998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70798888</v>
      </c>
      <c r="C22" s="55">
        <f t="shared" ref="C22:K22" si="3">SUM(C19:C21)</f>
        <v>11143949</v>
      </c>
      <c r="D22" s="56">
        <f t="shared" si="3"/>
        <v>13369304</v>
      </c>
      <c r="E22" s="54">
        <f t="shared" si="3"/>
        <v>33077116</v>
      </c>
      <c r="F22" s="55">
        <f t="shared" si="3"/>
        <v>31384759</v>
      </c>
      <c r="G22" s="57">
        <f t="shared" si="3"/>
        <v>31384759</v>
      </c>
      <c r="H22" s="58">
        <f t="shared" si="3"/>
        <v>24234430</v>
      </c>
      <c r="I22" s="54">
        <f t="shared" si="3"/>
        <v>38293204</v>
      </c>
      <c r="J22" s="55">
        <f t="shared" si="3"/>
        <v>36862062</v>
      </c>
      <c r="K22" s="57">
        <f t="shared" si="3"/>
        <v>38424638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70798888</v>
      </c>
      <c r="C24" s="37">
        <f t="shared" ref="C24:K24" si="4">SUM(C22:C23)</f>
        <v>11143949</v>
      </c>
      <c r="D24" s="38">
        <f t="shared" si="4"/>
        <v>13369304</v>
      </c>
      <c r="E24" s="36">
        <f t="shared" si="4"/>
        <v>33077116</v>
      </c>
      <c r="F24" s="37">
        <f t="shared" si="4"/>
        <v>31384759</v>
      </c>
      <c r="G24" s="39">
        <f t="shared" si="4"/>
        <v>31384759</v>
      </c>
      <c r="H24" s="40">
        <f t="shared" si="4"/>
        <v>24234430</v>
      </c>
      <c r="I24" s="36">
        <f t="shared" si="4"/>
        <v>38293204</v>
      </c>
      <c r="J24" s="37">
        <f t="shared" si="4"/>
        <v>36862062</v>
      </c>
      <c r="K24" s="39">
        <f t="shared" si="4"/>
        <v>38424638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458402764</v>
      </c>
      <c r="C27" s="66">
        <v>510935520</v>
      </c>
      <c r="D27" s="67">
        <v>551937781</v>
      </c>
      <c r="E27" s="68">
        <v>40310623</v>
      </c>
      <c r="F27" s="66">
        <v>41443474</v>
      </c>
      <c r="G27" s="69">
        <v>41443474</v>
      </c>
      <c r="H27" s="70">
        <v>41825134</v>
      </c>
      <c r="I27" s="68">
        <v>42895130</v>
      </c>
      <c r="J27" s="66">
        <v>31954304</v>
      </c>
      <c r="K27" s="69">
        <v>33281521</v>
      </c>
    </row>
    <row r="28" spans="1:11" ht="13.5" x14ac:dyDescent="0.25">
      <c r="A28" s="71" t="s">
        <v>36</v>
      </c>
      <c r="B28" s="17">
        <v>41298970</v>
      </c>
      <c r="C28" s="17">
        <v>55105202</v>
      </c>
      <c r="D28" s="21">
        <v>58893713</v>
      </c>
      <c r="E28" s="22">
        <v>27936523</v>
      </c>
      <c r="F28" s="17">
        <v>29192174</v>
      </c>
      <c r="G28" s="23">
        <v>29192174</v>
      </c>
      <c r="H28" s="19">
        <v>0</v>
      </c>
      <c r="I28" s="22">
        <v>32093130</v>
      </c>
      <c r="J28" s="17">
        <v>26052304</v>
      </c>
      <c r="K28" s="23">
        <v>28079521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415115689</v>
      </c>
      <c r="C31" s="17">
        <v>453936748</v>
      </c>
      <c r="D31" s="21">
        <v>491495294</v>
      </c>
      <c r="E31" s="22">
        <v>12374100</v>
      </c>
      <c r="F31" s="17">
        <v>12251300</v>
      </c>
      <c r="G31" s="23">
        <v>12251300</v>
      </c>
      <c r="H31" s="19">
        <v>0</v>
      </c>
      <c r="I31" s="22">
        <v>10802000</v>
      </c>
      <c r="J31" s="17">
        <v>5902000</v>
      </c>
      <c r="K31" s="23">
        <v>5202000</v>
      </c>
    </row>
    <row r="32" spans="1:11" ht="13.5" x14ac:dyDescent="0.25">
      <c r="A32" s="30" t="s">
        <v>39</v>
      </c>
      <c r="B32" s="66">
        <f>SUM(B28:B31)</f>
        <v>456414659</v>
      </c>
      <c r="C32" s="66">
        <f t="shared" ref="C32:K32" si="5">SUM(C28:C31)</f>
        <v>509041950</v>
      </c>
      <c r="D32" s="67">
        <f t="shared" si="5"/>
        <v>550389007</v>
      </c>
      <c r="E32" s="68">
        <f t="shared" si="5"/>
        <v>40310623</v>
      </c>
      <c r="F32" s="66">
        <f t="shared" si="5"/>
        <v>41443474</v>
      </c>
      <c r="G32" s="69">
        <f t="shared" si="5"/>
        <v>41443474</v>
      </c>
      <c r="H32" s="70">
        <f t="shared" si="5"/>
        <v>0</v>
      </c>
      <c r="I32" s="68">
        <f t="shared" si="5"/>
        <v>42895130</v>
      </c>
      <c r="J32" s="66">
        <f t="shared" si="5"/>
        <v>31954304</v>
      </c>
      <c r="K32" s="69">
        <f t="shared" si="5"/>
        <v>33281521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60687913</v>
      </c>
      <c r="C35" s="17">
        <v>47628890</v>
      </c>
      <c r="D35" s="21">
        <v>56511035</v>
      </c>
      <c r="E35" s="22">
        <v>60009232</v>
      </c>
      <c r="F35" s="17">
        <v>63605311</v>
      </c>
      <c r="G35" s="23">
        <v>63605311</v>
      </c>
      <c r="H35" s="19">
        <v>7702940</v>
      </c>
      <c r="I35" s="22">
        <v>72667546</v>
      </c>
      <c r="J35" s="17">
        <v>81895326</v>
      </c>
      <c r="K35" s="23">
        <v>98736707</v>
      </c>
    </row>
    <row r="36" spans="1:11" ht="13.5" x14ac:dyDescent="0.25">
      <c r="A36" s="20" t="s">
        <v>42</v>
      </c>
      <c r="B36" s="17">
        <v>366108824</v>
      </c>
      <c r="C36" s="17">
        <v>389391296</v>
      </c>
      <c r="D36" s="21">
        <v>396444148</v>
      </c>
      <c r="E36" s="22">
        <v>405285142</v>
      </c>
      <c r="F36" s="17">
        <v>414284147</v>
      </c>
      <c r="G36" s="23">
        <v>414284147</v>
      </c>
      <c r="H36" s="19">
        <v>16735602</v>
      </c>
      <c r="I36" s="22">
        <v>411404245</v>
      </c>
      <c r="J36" s="17">
        <v>405423648</v>
      </c>
      <c r="K36" s="23">
        <v>414447425</v>
      </c>
    </row>
    <row r="37" spans="1:11" ht="13.5" x14ac:dyDescent="0.25">
      <c r="A37" s="20" t="s">
        <v>43</v>
      </c>
      <c r="B37" s="17">
        <v>27658710</v>
      </c>
      <c r="C37" s="17">
        <v>24213180</v>
      </c>
      <c r="D37" s="21">
        <v>26404561</v>
      </c>
      <c r="E37" s="22">
        <v>24811846</v>
      </c>
      <c r="F37" s="17">
        <v>23572469</v>
      </c>
      <c r="G37" s="23">
        <v>23572469</v>
      </c>
      <c r="H37" s="19">
        <v>156930</v>
      </c>
      <c r="I37" s="22">
        <v>22846365</v>
      </c>
      <c r="J37" s="17">
        <v>8048733</v>
      </c>
      <c r="K37" s="23">
        <v>136640</v>
      </c>
    </row>
    <row r="38" spans="1:11" ht="13.5" x14ac:dyDescent="0.25">
      <c r="A38" s="20" t="s">
        <v>44</v>
      </c>
      <c r="B38" s="17">
        <v>7017105</v>
      </c>
      <c r="C38" s="17">
        <v>6895374</v>
      </c>
      <c r="D38" s="21">
        <v>6872493</v>
      </c>
      <c r="E38" s="22">
        <v>6198375</v>
      </c>
      <c r="F38" s="17">
        <v>4317228</v>
      </c>
      <c r="G38" s="23">
        <v>4317228</v>
      </c>
      <c r="H38" s="19">
        <v>47259</v>
      </c>
      <c r="I38" s="22">
        <v>4317228</v>
      </c>
      <c r="J38" s="17">
        <v>2685792</v>
      </c>
      <c r="K38" s="23">
        <v>1929335</v>
      </c>
    </row>
    <row r="39" spans="1:11" ht="13.5" x14ac:dyDescent="0.25">
      <c r="A39" s="20" t="s">
        <v>45</v>
      </c>
      <c r="B39" s="17">
        <v>250523132</v>
      </c>
      <c r="C39" s="17">
        <v>383623735</v>
      </c>
      <c r="D39" s="21">
        <v>392939518</v>
      </c>
      <c r="E39" s="22">
        <v>434484153</v>
      </c>
      <c r="F39" s="17">
        <v>450212961</v>
      </c>
      <c r="G39" s="23">
        <v>450212961</v>
      </c>
      <c r="H39" s="19">
        <v>-248889794</v>
      </c>
      <c r="I39" s="22">
        <v>456708198</v>
      </c>
      <c r="J39" s="17">
        <v>476374449</v>
      </c>
      <c r="K39" s="23">
        <v>511068157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6098</v>
      </c>
      <c r="C42" s="17">
        <v>-407958</v>
      </c>
      <c r="D42" s="21">
        <v>15774273</v>
      </c>
      <c r="E42" s="22">
        <v>46185875</v>
      </c>
      <c r="F42" s="17">
        <v>45998291</v>
      </c>
      <c r="G42" s="23">
        <v>45998291</v>
      </c>
      <c r="H42" s="19">
        <v>273544352</v>
      </c>
      <c r="I42" s="22">
        <v>43768054</v>
      </c>
      <c r="J42" s="17">
        <v>30214154</v>
      </c>
      <c r="K42" s="23">
        <v>25570469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-43444518</v>
      </c>
      <c r="F43" s="17">
        <v>-47655495</v>
      </c>
      <c r="G43" s="23">
        <v>-47655495</v>
      </c>
      <c r="H43" s="19">
        <v>0</v>
      </c>
      <c r="I43" s="22">
        <v>-49329395</v>
      </c>
      <c r="J43" s="17">
        <v>-36747450</v>
      </c>
      <c r="K43" s="23">
        <v>-38273749</v>
      </c>
    </row>
    <row r="44" spans="1:11" ht="13.5" x14ac:dyDescent="0.25">
      <c r="A44" s="20" t="s">
        <v>49</v>
      </c>
      <c r="B44" s="17">
        <v>0</v>
      </c>
      <c r="C44" s="17">
        <v>-1223707</v>
      </c>
      <c r="D44" s="21">
        <v>-2447414</v>
      </c>
      <c r="E44" s="22">
        <v>-1224000</v>
      </c>
      <c r="F44" s="17">
        <v>-867000</v>
      </c>
      <c r="G44" s="23">
        <v>-867000</v>
      </c>
      <c r="H44" s="19">
        <v>-961650</v>
      </c>
      <c r="I44" s="22">
        <v>-893000</v>
      </c>
      <c r="J44" s="17">
        <v>-893000</v>
      </c>
      <c r="K44" s="23">
        <v>-893000</v>
      </c>
    </row>
    <row r="45" spans="1:11" ht="13.5" x14ac:dyDescent="0.25">
      <c r="A45" s="30" t="s">
        <v>50</v>
      </c>
      <c r="B45" s="66">
        <v>8148</v>
      </c>
      <c r="C45" s="66">
        <v>-1629615</v>
      </c>
      <c r="D45" s="67">
        <v>13328909</v>
      </c>
      <c r="E45" s="68">
        <v>23278193</v>
      </c>
      <c r="F45" s="66">
        <v>30338842</v>
      </c>
      <c r="G45" s="69">
        <v>30338842</v>
      </c>
      <c r="H45" s="70">
        <v>272582702</v>
      </c>
      <c r="I45" s="68">
        <v>26408705</v>
      </c>
      <c r="J45" s="66">
        <v>21211527</v>
      </c>
      <c r="K45" s="69">
        <v>28108851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35251294</v>
      </c>
      <c r="C48" s="17">
        <v>21689806</v>
      </c>
      <c r="D48" s="21">
        <v>32792015</v>
      </c>
      <c r="E48" s="22">
        <v>25961736</v>
      </c>
      <c r="F48" s="17">
        <v>30338842</v>
      </c>
      <c r="G48" s="23">
        <v>30338842</v>
      </c>
      <c r="H48" s="19">
        <v>-17784848</v>
      </c>
      <c r="I48" s="22">
        <v>26408705</v>
      </c>
      <c r="J48" s="17">
        <v>21211527</v>
      </c>
      <c r="K48" s="23">
        <v>28108851</v>
      </c>
    </row>
    <row r="49" spans="1:11" ht="13.5" x14ac:dyDescent="0.25">
      <c r="A49" s="20" t="s">
        <v>53</v>
      </c>
      <c r="B49" s="17">
        <f>+B75</f>
        <v>12900474</v>
      </c>
      <c r="C49" s="17">
        <f t="shared" ref="C49:K49" si="6">+C75</f>
        <v>12805014</v>
      </c>
      <c r="D49" s="21">
        <f t="shared" si="6"/>
        <v>9366684.2597808987</v>
      </c>
      <c r="E49" s="22">
        <f t="shared" si="6"/>
        <v>-19489902.554707289</v>
      </c>
      <c r="F49" s="17">
        <f t="shared" si="6"/>
        <v>-20256686.071264509</v>
      </c>
      <c r="G49" s="23">
        <f t="shared" si="6"/>
        <v>-20256686.071264509</v>
      </c>
      <c r="H49" s="19">
        <f t="shared" si="6"/>
        <v>-40921387.469011359</v>
      </c>
      <c r="I49" s="22">
        <f t="shared" si="6"/>
        <v>-26299899.2341225</v>
      </c>
      <c r="J49" s="17">
        <f t="shared" si="6"/>
        <v>-51646014.325475052</v>
      </c>
      <c r="K49" s="23">
        <f t="shared" si="6"/>
        <v>-67979777.543320283</v>
      </c>
    </row>
    <row r="50" spans="1:11" ht="13.5" x14ac:dyDescent="0.25">
      <c r="A50" s="30" t="s">
        <v>54</v>
      </c>
      <c r="B50" s="66">
        <f>+B48-B49</f>
        <v>22350820</v>
      </c>
      <c r="C50" s="66">
        <f t="shared" ref="C50:K50" si="7">+C48-C49</f>
        <v>8884792</v>
      </c>
      <c r="D50" s="67">
        <f t="shared" si="7"/>
        <v>23425330.740219101</v>
      </c>
      <c r="E50" s="68">
        <f t="shared" si="7"/>
        <v>45451638.554707289</v>
      </c>
      <c r="F50" s="66">
        <f t="shared" si="7"/>
        <v>50595528.071264505</v>
      </c>
      <c r="G50" s="69">
        <f t="shared" si="7"/>
        <v>50595528.071264505</v>
      </c>
      <c r="H50" s="70">
        <f t="shared" si="7"/>
        <v>23136539.469011359</v>
      </c>
      <c r="I50" s="68">
        <f t="shared" si="7"/>
        <v>52708604.2341225</v>
      </c>
      <c r="J50" s="66">
        <f t="shared" si="7"/>
        <v>72857541.325475052</v>
      </c>
      <c r="K50" s="69">
        <f t="shared" si="7"/>
        <v>96088628.543320283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365324897</v>
      </c>
      <c r="C53" s="17">
        <v>389046500</v>
      </c>
      <c r="D53" s="21">
        <v>396099352</v>
      </c>
      <c r="E53" s="22">
        <v>405285142</v>
      </c>
      <c r="F53" s="17">
        <v>355141705</v>
      </c>
      <c r="G53" s="23">
        <v>355141705</v>
      </c>
      <c r="H53" s="19">
        <v>16735602</v>
      </c>
      <c r="I53" s="22">
        <v>352261803</v>
      </c>
      <c r="J53" s="17">
        <v>405423648</v>
      </c>
      <c r="K53" s="23">
        <v>414447425</v>
      </c>
    </row>
    <row r="54" spans="1:11" ht="13.5" x14ac:dyDescent="0.25">
      <c r="A54" s="20" t="s">
        <v>57</v>
      </c>
      <c r="B54" s="17">
        <v>19669038</v>
      </c>
      <c r="C54" s="17">
        <v>22883566</v>
      </c>
      <c r="D54" s="21">
        <v>25211082</v>
      </c>
      <c r="E54" s="22">
        <v>23603479</v>
      </c>
      <c r="F54" s="17">
        <v>23603479</v>
      </c>
      <c r="G54" s="23">
        <v>23603479</v>
      </c>
      <c r="H54" s="19">
        <v>25089532</v>
      </c>
      <c r="I54" s="22">
        <v>27935037</v>
      </c>
      <c r="J54" s="17">
        <v>29075934</v>
      </c>
      <c r="K54" s="23">
        <v>30796370</v>
      </c>
    </row>
    <row r="55" spans="1:11" ht="13.5" x14ac:dyDescent="0.25">
      <c r="A55" s="20" t="s">
        <v>58</v>
      </c>
      <c r="B55" s="17">
        <v>379253125</v>
      </c>
      <c r="C55" s="17">
        <v>411189306</v>
      </c>
      <c r="D55" s="21">
        <v>443737864</v>
      </c>
      <c r="E55" s="22">
        <v>0</v>
      </c>
      <c r="F55" s="17">
        <v>0</v>
      </c>
      <c r="G55" s="23">
        <v>0</v>
      </c>
      <c r="H55" s="19">
        <v>29957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8622752</v>
      </c>
      <c r="C56" s="17">
        <v>9645797</v>
      </c>
      <c r="D56" s="21">
        <v>12948261</v>
      </c>
      <c r="E56" s="22">
        <v>12012750</v>
      </c>
      <c r="F56" s="17">
        <v>10985950</v>
      </c>
      <c r="G56" s="23">
        <v>10985950</v>
      </c>
      <c r="H56" s="19">
        <v>17150234</v>
      </c>
      <c r="I56" s="22">
        <v>13996000</v>
      </c>
      <c r="J56" s="17">
        <v>11996000</v>
      </c>
      <c r="K56" s="23">
        <v>8396000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8450324</v>
      </c>
      <c r="C60" s="17">
        <v>8920509</v>
      </c>
      <c r="D60" s="21">
        <v>9501028</v>
      </c>
      <c r="E60" s="22">
        <v>13109279</v>
      </c>
      <c r="F60" s="17">
        <v>13109279</v>
      </c>
      <c r="G60" s="23">
        <v>13109279</v>
      </c>
      <c r="H60" s="19">
        <v>16164962</v>
      </c>
      <c r="I60" s="22">
        <v>16367169</v>
      </c>
      <c r="J60" s="17">
        <v>17350435</v>
      </c>
      <c r="K60" s="23">
        <v>18391463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0.53599332393958299</v>
      </c>
      <c r="E70" s="5">
        <f t="shared" si="8"/>
        <v>1.088150367319398</v>
      </c>
      <c r="F70" s="5">
        <f t="shared" si="8"/>
        <v>1.1100022485774221</v>
      </c>
      <c r="G70" s="5">
        <f t="shared" si="8"/>
        <v>1.1100022485774221</v>
      </c>
      <c r="H70" s="5">
        <f t="shared" si="8"/>
        <v>1.75783834465238</v>
      </c>
      <c r="I70" s="5">
        <f t="shared" si="8"/>
        <v>0.68540825275134742</v>
      </c>
      <c r="J70" s="5">
        <f t="shared" si="8"/>
        <v>0.6858915691326205</v>
      </c>
      <c r="K70" s="5">
        <f t="shared" si="8"/>
        <v>0.68639928785799054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16123972</v>
      </c>
      <c r="E71" s="2">
        <f t="shared" si="9"/>
        <v>34782239</v>
      </c>
      <c r="F71" s="2">
        <f t="shared" si="9"/>
        <v>35330276</v>
      </c>
      <c r="G71" s="2">
        <f t="shared" si="9"/>
        <v>35330276</v>
      </c>
      <c r="H71" s="2">
        <f t="shared" si="9"/>
        <v>73455204</v>
      </c>
      <c r="I71" s="2">
        <f t="shared" si="9"/>
        <v>31140099</v>
      </c>
      <c r="J71" s="2">
        <f t="shared" si="9"/>
        <v>33013975</v>
      </c>
      <c r="K71" s="2">
        <f t="shared" si="9"/>
        <v>34999383</v>
      </c>
    </row>
    <row r="72" spans="1:11" hidden="1" x14ac:dyDescent="0.2">
      <c r="A72" s="1" t="s">
        <v>136</v>
      </c>
      <c r="B72" s="2">
        <f>+B77</f>
        <v>24988238</v>
      </c>
      <c r="C72" s="2">
        <f t="shared" ref="C72:K72" si="10">+C77</f>
        <v>27479234</v>
      </c>
      <c r="D72" s="2">
        <f t="shared" si="10"/>
        <v>30082412</v>
      </c>
      <c r="E72" s="2">
        <f t="shared" si="10"/>
        <v>31964552</v>
      </c>
      <c r="F72" s="2">
        <f t="shared" si="10"/>
        <v>31829013</v>
      </c>
      <c r="G72" s="2">
        <f t="shared" si="10"/>
        <v>31829013</v>
      </c>
      <c r="H72" s="2">
        <f t="shared" si="10"/>
        <v>41787235</v>
      </c>
      <c r="I72" s="2">
        <f t="shared" si="10"/>
        <v>45432921</v>
      </c>
      <c r="J72" s="2">
        <f t="shared" si="10"/>
        <v>48132936</v>
      </c>
      <c r="K72" s="2">
        <f t="shared" si="10"/>
        <v>50989830</v>
      </c>
    </row>
    <row r="73" spans="1:11" hidden="1" x14ac:dyDescent="0.2">
      <c r="A73" s="1" t="s">
        <v>137</v>
      </c>
      <c r="B73" s="2">
        <f>+B74</f>
        <v>-1649355.3333333316</v>
      </c>
      <c r="C73" s="2">
        <f t="shared" ref="C73:K73" si="11">+(C78+C80+C81+C82)-(B78+B80+B81+B82)</f>
        <v>1559387</v>
      </c>
      <c r="D73" s="2">
        <f t="shared" si="11"/>
        <v>-4130329</v>
      </c>
      <c r="E73" s="2">
        <f t="shared" si="11"/>
        <v>9432409</v>
      </c>
      <c r="F73" s="2">
        <f>+(F78+F80+F81+F82)-(D78+D80+D81+D82)</f>
        <v>6009829</v>
      </c>
      <c r="G73" s="2">
        <f>+(G78+G80+G81+G82)-(D78+D80+D81+D82)</f>
        <v>6009829</v>
      </c>
      <c r="H73" s="2">
        <f>+(H78+H80+H81+H82)-(D78+D80+D81+D82)</f>
        <v>12620630</v>
      </c>
      <c r="I73" s="2">
        <f>+(I78+I80+I81+I82)-(E78+E80+E81+E82)</f>
        <v>4892174</v>
      </c>
      <c r="J73" s="2">
        <f t="shared" si="11"/>
        <v>15109862</v>
      </c>
      <c r="K73" s="2">
        <f t="shared" si="11"/>
        <v>6806581</v>
      </c>
    </row>
    <row r="74" spans="1:11" hidden="1" x14ac:dyDescent="0.2">
      <c r="A74" s="1" t="s">
        <v>138</v>
      </c>
      <c r="B74" s="2">
        <f>+TREND(C74:E74)</f>
        <v>-1649355.3333333316</v>
      </c>
      <c r="C74" s="2">
        <f>+C73</f>
        <v>1559387</v>
      </c>
      <c r="D74" s="2">
        <f t="shared" ref="D74:K74" si="12">+D73</f>
        <v>-4130329</v>
      </c>
      <c r="E74" s="2">
        <f t="shared" si="12"/>
        <v>9432409</v>
      </c>
      <c r="F74" s="2">
        <f t="shared" si="12"/>
        <v>6009829</v>
      </c>
      <c r="G74" s="2">
        <f t="shared" si="12"/>
        <v>6009829</v>
      </c>
      <c r="H74" s="2">
        <f t="shared" si="12"/>
        <v>12620630</v>
      </c>
      <c r="I74" s="2">
        <f t="shared" si="12"/>
        <v>4892174</v>
      </c>
      <c r="J74" s="2">
        <f t="shared" si="12"/>
        <v>15109862</v>
      </c>
      <c r="K74" s="2">
        <f t="shared" si="12"/>
        <v>6806581</v>
      </c>
    </row>
    <row r="75" spans="1:11" hidden="1" x14ac:dyDescent="0.2">
      <c r="A75" s="1" t="s">
        <v>139</v>
      </c>
      <c r="B75" s="2">
        <f>+B84-(((B80+B81+B82+B78)*B70)-B79)</f>
        <v>12900474</v>
      </c>
      <c r="C75" s="2">
        <f t="shared" ref="C75:K75" si="13">+C84-(((C80+C81+C82+C78)*C70)-C79)</f>
        <v>12805014</v>
      </c>
      <c r="D75" s="2">
        <f t="shared" si="13"/>
        <v>9366684.2597808987</v>
      </c>
      <c r="E75" s="2">
        <f t="shared" si="13"/>
        <v>-19489902.554707289</v>
      </c>
      <c r="F75" s="2">
        <f t="shared" si="13"/>
        <v>-20256686.071264509</v>
      </c>
      <c r="G75" s="2">
        <f t="shared" si="13"/>
        <v>-20256686.071264509</v>
      </c>
      <c r="H75" s="2">
        <f t="shared" si="13"/>
        <v>-40921387.469011359</v>
      </c>
      <c r="I75" s="2">
        <f t="shared" si="13"/>
        <v>-26299899.2341225</v>
      </c>
      <c r="J75" s="2">
        <f t="shared" si="13"/>
        <v>-51646014.325475052</v>
      </c>
      <c r="K75" s="2">
        <f t="shared" si="13"/>
        <v>-67979777.543320283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24988238</v>
      </c>
      <c r="C77" s="3">
        <v>27479234</v>
      </c>
      <c r="D77" s="3">
        <v>30082412</v>
      </c>
      <c r="E77" s="3">
        <v>31964552</v>
      </c>
      <c r="F77" s="3">
        <v>31829013</v>
      </c>
      <c r="G77" s="3">
        <v>31829013</v>
      </c>
      <c r="H77" s="3">
        <v>41787235</v>
      </c>
      <c r="I77" s="3">
        <v>45432921</v>
      </c>
      <c r="J77" s="3">
        <v>48132936</v>
      </c>
      <c r="K77" s="3">
        <v>50989830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11780998</v>
      </c>
      <c r="C79" s="3">
        <v>17944398</v>
      </c>
      <c r="D79" s="3">
        <v>15942804</v>
      </c>
      <c r="E79" s="3">
        <v>23703985</v>
      </c>
      <c r="F79" s="3">
        <v>20887000</v>
      </c>
      <c r="G79" s="3">
        <v>20887000</v>
      </c>
      <c r="H79" s="3">
        <v>-4222543</v>
      </c>
      <c r="I79" s="3">
        <v>20174674</v>
      </c>
      <c r="J79" s="3">
        <v>6331500</v>
      </c>
      <c r="K79" s="3">
        <v>-1602714</v>
      </c>
    </row>
    <row r="80" spans="1:11" hidden="1" x14ac:dyDescent="0.2">
      <c r="A80" s="1" t="s">
        <v>71</v>
      </c>
      <c r="B80" s="3">
        <v>2723787</v>
      </c>
      <c r="C80" s="3">
        <v>4616943</v>
      </c>
      <c r="D80" s="3">
        <v>1802708</v>
      </c>
      <c r="E80" s="3">
        <v>12799557</v>
      </c>
      <c r="F80" s="3">
        <v>1231078</v>
      </c>
      <c r="G80" s="3">
        <v>1231078</v>
      </c>
      <c r="H80" s="3">
        <v>813101</v>
      </c>
      <c r="I80" s="3">
        <v>1062214</v>
      </c>
      <c r="J80" s="3">
        <v>23585073</v>
      </c>
      <c r="K80" s="3">
        <v>29522273</v>
      </c>
    </row>
    <row r="81" spans="1:11" hidden="1" x14ac:dyDescent="0.2">
      <c r="A81" s="1" t="s">
        <v>72</v>
      </c>
      <c r="B81" s="3">
        <v>9051952</v>
      </c>
      <c r="C81" s="3">
        <v>8718183</v>
      </c>
      <c r="D81" s="3">
        <v>7402089</v>
      </c>
      <c r="E81" s="3">
        <v>5837649</v>
      </c>
      <c r="F81" s="3">
        <v>13983548</v>
      </c>
      <c r="G81" s="3">
        <v>13983548</v>
      </c>
      <c r="H81" s="3">
        <v>21012326</v>
      </c>
      <c r="I81" s="3">
        <v>22467166</v>
      </c>
      <c r="J81" s="3">
        <v>15054169</v>
      </c>
      <c r="K81" s="3">
        <v>15923550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16123972</v>
      </c>
      <c r="E83" s="3">
        <v>34782239</v>
      </c>
      <c r="F83" s="3">
        <v>35330276</v>
      </c>
      <c r="G83" s="3">
        <v>35330276</v>
      </c>
      <c r="H83" s="3">
        <v>73455204</v>
      </c>
      <c r="I83" s="3">
        <v>31140099</v>
      </c>
      <c r="J83" s="3">
        <v>33013975</v>
      </c>
      <c r="K83" s="3">
        <v>34999383</v>
      </c>
    </row>
    <row r="84" spans="1:11" hidden="1" x14ac:dyDescent="0.2">
      <c r="A84" s="1" t="s">
        <v>75</v>
      </c>
      <c r="B84" s="3">
        <v>1119476</v>
      </c>
      <c r="C84" s="3">
        <v>-5139384</v>
      </c>
      <c r="D84" s="3">
        <v>-1642410</v>
      </c>
      <c r="E84" s="3">
        <v>-22913805</v>
      </c>
      <c r="F84" s="3">
        <v>-24255417</v>
      </c>
      <c r="G84" s="3">
        <v>-24255417</v>
      </c>
      <c r="H84" s="3">
        <v>1666728</v>
      </c>
      <c r="I84" s="3">
        <v>-30347342</v>
      </c>
      <c r="J84" s="3">
        <v>-31475184</v>
      </c>
      <c r="K84" s="3">
        <v>-35183083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551172687</v>
      </c>
      <c r="C5" s="17">
        <v>567443544</v>
      </c>
      <c r="D5" s="21">
        <v>615807640</v>
      </c>
      <c r="E5" s="22">
        <v>736829200</v>
      </c>
      <c r="F5" s="17">
        <v>713966800</v>
      </c>
      <c r="G5" s="23">
        <v>713966800</v>
      </c>
      <c r="H5" s="19">
        <v>675918344</v>
      </c>
      <c r="I5" s="22">
        <v>778223600</v>
      </c>
      <c r="J5" s="17">
        <v>817134900</v>
      </c>
      <c r="K5" s="23">
        <v>857991900</v>
      </c>
    </row>
    <row r="6" spans="1:11" ht="13.5" x14ac:dyDescent="0.25">
      <c r="A6" s="20" t="s">
        <v>18</v>
      </c>
      <c r="B6" s="17">
        <v>2283719553</v>
      </c>
      <c r="C6" s="17">
        <v>2428565526</v>
      </c>
      <c r="D6" s="21">
        <v>2614424436</v>
      </c>
      <c r="E6" s="22">
        <v>2973769100</v>
      </c>
      <c r="F6" s="17">
        <v>3110755700</v>
      </c>
      <c r="G6" s="23">
        <v>3110755700</v>
      </c>
      <c r="H6" s="19">
        <v>2827959410</v>
      </c>
      <c r="I6" s="22">
        <v>3439005900</v>
      </c>
      <c r="J6" s="17">
        <v>3709280400</v>
      </c>
      <c r="K6" s="23">
        <v>4004011400</v>
      </c>
    </row>
    <row r="7" spans="1:11" ht="13.5" x14ac:dyDescent="0.25">
      <c r="A7" s="20" t="s">
        <v>19</v>
      </c>
      <c r="B7" s="17">
        <v>32646390</v>
      </c>
      <c r="C7" s="17">
        <v>34734726</v>
      </c>
      <c r="D7" s="21">
        <v>26846335</v>
      </c>
      <c r="E7" s="22">
        <v>64500000</v>
      </c>
      <c r="F7" s="17">
        <v>40000000</v>
      </c>
      <c r="G7" s="23">
        <v>40000000</v>
      </c>
      <c r="H7" s="19">
        <v>34330516</v>
      </c>
      <c r="I7" s="22">
        <v>45000000</v>
      </c>
      <c r="J7" s="17">
        <v>50000000</v>
      </c>
      <c r="K7" s="23">
        <v>55000000</v>
      </c>
    </row>
    <row r="8" spans="1:11" ht="13.5" x14ac:dyDescent="0.25">
      <c r="A8" s="20" t="s">
        <v>20</v>
      </c>
      <c r="B8" s="17">
        <v>491484405</v>
      </c>
      <c r="C8" s="17">
        <v>437069524</v>
      </c>
      <c r="D8" s="21">
        <v>503405494</v>
      </c>
      <c r="E8" s="22">
        <v>551826800</v>
      </c>
      <c r="F8" s="17">
        <v>568972600</v>
      </c>
      <c r="G8" s="23">
        <v>568972600</v>
      </c>
      <c r="H8" s="19">
        <v>563646122</v>
      </c>
      <c r="I8" s="22">
        <v>587345000</v>
      </c>
      <c r="J8" s="17">
        <v>613554600</v>
      </c>
      <c r="K8" s="23">
        <v>644094000</v>
      </c>
    </row>
    <row r="9" spans="1:11" ht="13.5" x14ac:dyDescent="0.25">
      <c r="A9" s="20" t="s">
        <v>21</v>
      </c>
      <c r="B9" s="17">
        <v>218743271</v>
      </c>
      <c r="C9" s="17">
        <v>806658890</v>
      </c>
      <c r="D9" s="21">
        <v>854960768</v>
      </c>
      <c r="E9" s="22">
        <v>604525600</v>
      </c>
      <c r="F9" s="17">
        <v>688931600</v>
      </c>
      <c r="G9" s="23">
        <v>688931600</v>
      </c>
      <c r="H9" s="19">
        <v>906469359</v>
      </c>
      <c r="I9" s="22">
        <v>749877300</v>
      </c>
      <c r="J9" s="17">
        <v>775060300</v>
      </c>
      <c r="K9" s="23">
        <v>841231000</v>
      </c>
    </row>
    <row r="10" spans="1:11" ht="25.5" x14ac:dyDescent="0.2">
      <c r="A10" s="24" t="s">
        <v>130</v>
      </c>
      <c r="B10" s="25">
        <f>SUM(B5:B9)</f>
        <v>3577766306</v>
      </c>
      <c r="C10" s="26">
        <f t="shared" ref="C10:K10" si="0">SUM(C5:C9)</f>
        <v>4274472210</v>
      </c>
      <c r="D10" s="27">
        <f t="shared" si="0"/>
        <v>4615444673</v>
      </c>
      <c r="E10" s="25">
        <f t="shared" si="0"/>
        <v>4931450700</v>
      </c>
      <c r="F10" s="26">
        <f t="shared" si="0"/>
        <v>5122626700</v>
      </c>
      <c r="G10" s="28">
        <f t="shared" si="0"/>
        <v>5122626700</v>
      </c>
      <c r="H10" s="29">
        <f t="shared" si="0"/>
        <v>5008323751</v>
      </c>
      <c r="I10" s="25">
        <f t="shared" si="0"/>
        <v>5599451800</v>
      </c>
      <c r="J10" s="26">
        <f t="shared" si="0"/>
        <v>5965030200</v>
      </c>
      <c r="K10" s="28">
        <f t="shared" si="0"/>
        <v>6402328300</v>
      </c>
    </row>
    <row r="11" spans="1:11" ht="13.5" x14ac:dyDescent="0.25">
      <c r="A11" s="20" t="s">
        <v>22</v>
      </c>
      <c r="B11" s="17">
        <v>956519848</v>
      </c>
      <c r="C11" s="17">
        <v>1032294394</v>
      </c>
      <c r="D11" s="21">
        <v>1076639481</v>
      </c>
      <c r="E11" s="22">
        <v>1212559100</v>
      </c>
      <c r="F11" s="17">
        <v>1186691700</v>
      </c>
      <c r="G11" s="23">
        <v>1186691700</v>
      </c>
      <c r="H11" s="19">
        <v>1138017295</v>
      </c>
      <c r="I11" s="22">
        <v>1257067700</v>
      </c>
      <c r="J11" s="17">
        <v>1315507900</v>
      </c>
      <c r="K11" s="23">
        <v>1381000900</v>
      </c>
    </row>
    <row r="12" spans="1:11" ht="13.5" x14ac:dyDescent="0.25">
      <c r="A12" s="20" t="s">
        <v>23</v>
      </c>
      <c r="B12" s="17">
        <v>31203747</v>
      </c>
      <c r="C12" s="17">
        <v>30528267</v>
      </c>
      <c r="D12" s="21">
        <v>32723589</v>
      </c>
      <c r="E12" s="22">
        <v>35509700</v>
      </c>
      <c r="F12" s="17">
        <v>35509700</v>
      </c>
      <c r="G12" s="23">
        <v>35509700</v>
      </c>
      <c r="H12" s="19">
        <v>30596803</v>
      </c>
      <c r="I12" s="22">
        <v>35202700</v>
      </c>
      <c r="J12" s="17">
        <v>36959800</v>
      </c>
      <c r="K12" s="23">
        <v>38805000</v>
      </c>
    </row>
    <row r="13" spans="1:11" ht="13.5" x14ac:dyDescent="0.25">
      <c r="A13" s="20" t="s">
        <v>24</v>
      </c>
      <c r="B13" s="17">
        <v>349122868</v>
      </c>
      <c r="C13" s="17">
        <v>338422507</v>
      </c>
      <c r="D13" s="21">
        <v>312051529</v>
      </c>
      <c r="E13" s="22">
        <v>320159500</v>
      </c>
      <c r="F13" s="17">
        <v>320159500</v>
      </c>
      <c r="G13" s="23">
        <v>320159500</v>
      </c>
      <c r="H13" s="19">
        <v>304467155</v>
      </c>
      <c r="I13" s="22">
        <v>305949500</v>
      </c>
      <c r="J13" s="17">
        <v>340255400</v>
      </c>
      <c r="K13" s="23">
        <v>380499800</v>
      </c>
    </row>
    <row r="14" spans="1:11" ht="13.5" x14ac:dyDescent="0.25">
      <c r="A14" s="20" t="s">
        <v>25</v>
      </c>
      <c r="B14" s="17">
        <v>59021449</v>
      </c>
      <c r="C14" s="17">
        <v>57199838</v>
      </c>
      <c r="D14" s="21">
        <v>89003490</v>
      </c>
      <c r="E14" s="22">
        <v>130490500</v>
      </c>
      <c r="F14" s="17">
        <v>158678000</v>
      </c>
      <c r="G14" s="23">
        <v>158678000</v>
      </c>
      <c r="H14" s="19">
        <v>158839241</v>
      </c>
      <c r="I14" s="22">
        <v>178823500</v>
      </c>
      <c r="J14" s="17">
        <v>199420000</v>
      </c>
      <c r="K14" s="23">
        <v>214615700</v>
      </c>
    </row>
    <row r="15" spans="1:11" ht="13.5" x14ac:dyDescent="0.25">
      <c r="A15" s="20" t="s">
        <v>26</v>
      </c>
      <c r="B15" s="17">
        <v>1320191731</v>
      </c>
      <c r="C15" s="17">
        <v>1698852025</v>
      </c>
      <c r="D15" s="21">
        <v>1760030364</v>
      </c>
      <c r="E15" s="22">
        <v>1953107200</v>
      </c>
      <c r="F15" s="17">
        <v>2122351600</v>
      </c>
      <c r="G15" s="23">
        <v>2122351600</v>
      </c>
      <c r="H15" s="19">
        <v>2046079970</v>
      </c>
      <c r="I15" s="22">
        <v>2294864500</v>
      </c>
      <c r="J15" s="17">
        <v>2489964100</v>
      </c>
      <c r="K15" s="23">
        <v>2696412600</v>
      </c>
    </row>
    <row r="16" spans="1:11" ht="13.5" x14ac:dyDescent="0.25">
      <c r="A16" s="20" t="s">
        <v>27</v>
      </c>
      <c r="B16" s="17">
        <v>9787223</v>
      </c>
      <c r="C16" s="17">
        <v>9278713</v>
      </c>
      <c r="D16" s="21">
        <v>8772298</v>
      </c>
      <c r="E16" s="22">
        <v>14758700</v>
      </c>
      <c r="F16" s="17">
        <v>9959300</v>
      </c>
      <c r="G16" s="23">
        <v>9959300</v>
      </c>
      <c r="H16" s="19">
        <v>8927437</v>
      </c>
      <c r="I16" s="22">
        <v>7582000</v>
      </c>
      <c r="J16" s="17">
        <v>7938400</v>
      </c>
      <c r="K16" s="23">
        <v>8311300</v>
      </c>
    </row>
    <row r="17" spans="1:11" ht="13.5" x14ac:dyDescent="0.25">
      <c r="A17" s="20" t="s">
        <v>28</v>
      </c>
      <c r="B17" s="17">
        <v>908726170</v>
      </c>
      <c r="C17" s="17">
        <v>1057734859</v>
      </c>
      <c r="D17" s="21">
        <v>1494367031</v>
      </c>
      <c r="E17" s="22">
        <v>1270438900</v>
      </c>
      <c r="F17" s="17">
        <v>1452677400</v>
      </c>
      <c r="G17" s="23">
        <v>1452677400</v>
      </c>
      <c r="H17" s="19">
        <v>1623840306</v>
      </c>
      <c r="I17" s="22">
        <v>1510428400</v>
      </c>
      <c r="J17" s="17">
        <v>1562473700</v>
      </c>
      <c r="K17" s="23">
        <v>1669498200</v>
      </c>
    </row>
    <row r="18" spans="1:11" ht="13.5" x14ac:dyDescent="0.25">
      <c r="A18" s="30" t="s">
        <v>29</v>
      </c>
      <c r="B18" s="31">
        <f>SUM(B11:B17)</f>
        <v>3634573036</v>
      </c>
      <c r="C18" s="32">
        <f t="shared" ref="C18:K18" si="1">SUM(C11:C17)</f>
        <v>4224310603</v>
      </c>
      <c r="D18" s="33">
        <f t="shared" si="1"/>
        <v>4773587782</v>
      </c>
      <c r="E18" s="31">
        <f t="shared" si="1"/>
        <v>4937023600</v>
      </c>
      <c r="F18" s="32">
        <f t="shared" si="1"/>
        <v>5286027200</v>
      </c>
      <c r="G18" s="34">
        <f t="shared" si="1"/>
        <v>5286027200</v>
      </c>
      <c r="H18" s="35">
        <f t="shared" si="1"/>
        <v>5310768207</v>
      </c>
      <c r="I18" s="31">
        <f t="shared" si="1"/>
        <v>5589918300</v>
      </c>
      <c r="J18" s="32">
        <f t="shared" si="1"/>
        <v>5952519300</v>
      </c>
      <c r="K18" s="34">
        <f t="shared" si="1"/>
        <v>6389143500</v>
      </c>
    </row>
    <row r="19" spans="1:11" ht="13.5" x14ac:dyDescent="0.25">
      <c r="A19" s="30" t="s">
        <v>30</v>
      </c>
      <c r="B19" s="36">
        <f>+B10-B18</f>
        <v>-56806730</v>
      </c>
      <c r="C19" s="37">
        <f t="shared" ref="C19:K19" si="2">+C10-C18</f>
        <v>50161607</v>
      </c>
      <c r="D19" s="38">
        <f t="shared" si="2"/>
        <v>-158143109</v>
      </c>
      <c r="E19" s="36">
        <f t="shared" si="2"/>
        <v>-5572900</v>
      </c>
      <c r="F19" s="37">
        <f t="shared" si="2"/>
        <v>-163400500</v>
      </c>
      <c r="G19" s="39">
        <f t="shared" si="2"/>
        <v>-163400500</v>
      </c>
      <c r="H19" s="40">
        <f t="shared" si="2"/>
        <v>-302444456</v>
      </c>
      <c r="I19" s="36">
        <f t="shared" si="2"/>
        <v>9533500</v>
      </c>
      <c r="J19" s="37">
        <f t="shared" si="2"/>
        <v>12510900</v>
      </c>
      <c r="K19" s="39">
        <f t="shared" si="2"/>
        <v>13184800</v>
      </c>
    </row>
    <row r="20" spans="1:11" ht="25.5" x14ac:dyDescent="0.2">
      <c r="A20" s="41" t="s">
        <v>31</v>
      </c>
      <c r="B20" s="42">
        <v>188216566</v>
      </c>
      <c r="C20" s="43">
        <v>181567482</v>
      </c>
      <c r="D20" s="44">
        <v>250741248</v>
      </c>
      <c r="E20" s="42">
        <v>218836200</v>
      </c>
      <c r="F20" s="43">
        <v>218530400</v>
      </c>
      <c r="G20" s="45">
        <v>218530400</v>
      </c>
      <c r="H20" s="46">
        <v>256687209</v>
      </c>
      <c r="I20" s="42">
        <v>219003000</v>
      </c>
      <c r="J20" s="43">
        <v>202524400</v>
      </c>
      <c r="K20" s="45">
        <v>227573000</v>
      </c>
    </row>
    <row r="21" spans="1:11" ht="13.5" x14ac:dyDescent="0.25">
      <c r="A21" s="47" t="s">
        <v>32</v>
      </c>
      <c r="B21" s="48">
        <v>0</v>
      </c>
      <c r="C21" s="49">
        <v>1626800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131409836</v>
      </c>
      <c r="C22" s="55">
        <f t="shared" ref="C22:K22" si="3">SUM(C19:C21)</f>
        <v>233355889</v>
      </c>
      <c r="D22" s="56">
        <f t="shared" si="3"/>
        <v>92598139</v>
      </c>
      <c r="E22" s="54">
        <f t="shared" si="3"/>
        <v>213263300</v>
      </c>
      <c r="F22" s="55">
        <f t="shared" si="3"/>
        <v>55129900</v>
      </c>
      <c r="G22" s="57">
        <f t="shared" si="3"/>
        <v>55129900</v>
      </c>
      <c r="H22" s="58">
        <f t="shared" si="3"/>
        <v>-45757247</v>
      </c>
      <c r="I22" s="54">
        <f t="shared" si="3"/>
        <v>228536500</v>
      </c>
      <c r="J22" s="55">
        <f t="shared" si="3"/>
        <v>215035300</v>
      </c>
      <c r="K22" s="57">
        <f t="shared" si="3"/>
        <v>240757800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131409836</v>
      </c>
      <c r="C24" s="37">
        <f t="shared" ref="C24:K24" si="4">SUM(C22:C23)</f>
        <v>233355889</v>
      </c>
      <c r="D24" s="38">
        <f t="shared" si="4"/>
        <v>92598139</v>
      </c>
      <c r="E24" s="36">
        <f t="shared" si="4"/>
        <v>213263300</v>
      </c>
      <c r="F24" s="37">
        <f t="shared" si="4"/>
        <v>55129900</v>
      </c>
      <c r="G24" s="39">
        <f t="shared" si="4"/>
        <v>55129900</v>
      </c>
      <c r="H24" s="40">
        <f t="shared" si="4"/>
        <v>-45757247</v>
      </c>
      <c r="I24" s="36">
        <f t="shared" si="4"/>
        <v>228536500</v>
      </c>
      <c r="J24" s="37">
        <f t="shared" si="4"/>
        <v>215035300</v>
      </c>
      <c r="K24" s="39">
        <f t="shared" si="4"/>
        <v>240757800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459007394</v>
      </c>
      <c r="C27" s="66">
        <v>697858197</v>
      </c>
      <c r="D27" s="67">
        <v>1010422137</v>
      </c>
      <c r="E27" s="68">
        <v>802941100</v>
      </c>
      <c r="F27" s="66">
        <v>817406500</v>
      </c>
      <c r="G27" s="69">
        <v>817406500</v>
      </c>
      <c r="H27" s="70">
        <v>793519722</v>
      </c>
      <c r="I27" s="68">
        <v>610994000</v>
      </c>
      <c r="J27" s="66">
        <v>617524400</v>
      </c>
      <c r="K27" s="69">
        <v>572573000</v>
      </c>
    </row>
    <row r="28" spans="1:11" ht="13.5" x14ac:dyDescent="0.25">
      <c r="A28" s="71" t="s">
        <v>36</v>
      </c>
      <c r="B28" s="17">
        <v>177255336</v>
      </c>
      <c r="C28" s="17">
        <v>95166360</v>
      </c>
      <c r="D28" s="21">
        <v>217753453</v>
      </c>
      <c r="E28" s="22">
        <v>218836200</v>
      </c>
      <c r="F28" s="17">
        <v>218530400</v>
      </c>
      <c r="G28" s="23">
        <v>218530400</v>
      </c>
      <c r="H28" s="19">
        <v>0</v>
      </c>
      <c r="I28" s="22">
        <v>219003000</v>
      </c>
      <c r="J28" s="17">
        <v>202524400</v>
      </c>
      <c r="K28" s="23">
        <v>227573000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110998647</v>
      </c>
      <c r="C30" s="17">
        <v>387202877</v>
      </c>
      <c r="D30" s="21">
        <v>588676793</v>
      </c>
      <c r="E30" s="22">
        <v>406569000</v>
      </c>
      <c r="F30" s="17">
        <v>418774900</v>
      </c>
      <c r="G30" s="23">
        <v>418774900</v>
      </c>
      <c r="H30" s="19">
        <v>0</v>
      </c>
      <c r="I30" s="22">
        <v>380000000</v>
      </c>
      <c r="J30" s="17">
        <v>360000000</v>
      </c>
      <c r="K30" s="23">
        <v>325000000</v>
      </c>
    </row>
    <row r="31" spans="1:11" ht="13.5" x14ac:dyDescent="0.25">
      <c r="A31" s="20" t="s">
        <v>38</v>
      </c>
      <c r="B31" s="17">
        <v>163129089</v>
      </c>
      <c r="C31" s="17">
        <v>207269251</v>
      </c>
      <c r="D31" s="21">
        <v>203991891</v>
      </c>
      <c r="E31" s="22">
        <v>177535900</v>
      </c>
      <c r="F31" s="17">
        <v>180101200</v>
      </c>
      <c r="G31" s="23">
        <v>180101200</v>
      </c>
      <c r="H31" s="19">
        <v>0</v>
      </c>
      <c r="I31" s="22">
        <v>11991000</v>
      </c>
      <c r="J31" s="17">
        <v>55000000</v>
      </c>
      <c r="K31" s="23">
        <v>20000000</v>
      </c>
    </row>
    <row r="32" spans="1:11" ht="13.5" x14ac:dyDescent="0.25">
      <c r="A32" s="30" t="s">
        <v>39</v>
      </c>
      <c r="B32" s="66">
        <f>SUM(B28:B31)</f>
        <v>451383072</v>
      </c>
      <c r="C32" s="66">
        <f t="shared" ref="C32:K32" si="5">SUM(C28:C31)</f>
        <v>689638488</v>
      </c>
      <c r="D32" s="67">
        <f t="shared" si="5"/>
        <v>1010422137</v>
      </c>
      <c r="E32" s="68">
        <f t="shared" si="5"/>
        <v>802941100</v>
      </c>
      <c r="F32" s="66">
        <f t="shared" si="5"/>
        <v>817406500</v>
      </c>
      <c r="G32" s="69">
        <f t="shared" si="5"/>
        <v>817406500</v>
      </c>
      <c r="H32" s="70">
        <f t="shared" si="5"/>
        <v>0</v>
      </c>
      <c r="I32" s="68">
        <f t="shared" si="5"/>
        <v>610994000</v>
      </c>
      <c r="J32" s="66">
        <f t="shared" si="5"/>
        <v>617524400</v>
      </c>
      <c r="K32" s="69">
        <f t="shared" si="5"/>
        <v>572573000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1445130274</v>
      </c>
      <c r="C35" s="17">
        <v>1700804131</v>
      </c>
      <c r="D35" s="21">
        <v>1739337878</v>
      </c>
      <c r="E35" s="22">
        <v>1536856234</v>
      </c>
      <c r="F35" s="17">
        <v>1589670417</v>
      </c>
      <c r="G35" s="23">
        <v>1589670417</v>
      </c>
      <c r="H35" s="19">
        <v>971773065</v>
      </c>
      <c r="I35" s="22">
        <v>1748555945</v>
      </c>
      <c r="J35" s="17">
        <v>1891536706</v>
      </c>
      <c r="K35" s="23">
        <v>2148459551</v>
      </c>
    </row>
    <row r="36" spans="1:11" ht="13.5" x14ac:dyDescent="0.25">
      <c r="A36" s="20" t="s">
        <v>42</v>
      </c>
      <c r="B36" s="17">
        <v>6227518917</v>
      </c>
      <c r="C36" s="17">
        <v>6569997986</v>
      </c>
      <c r="D36" s="21">
        <v>7224344706</v>
      </c>
      <c r="E36" s="22">
        <v>7799009085</v>
      </c>
      <c r="F36" s="17">
        <v>7721591713</v>
      </c>
      <c r="G36" s="23">
        <v>7721591713</v>
      </c>
      <c r="H36" s="19">
        <v>7699092115</v>
      </c>
      <c r="I36" s="22">
        <v>8026636213</v>
      </c>
      <c r="J36" s="17">
        <v>8304175213</v>
      </c>
      <c r="K36" s="23">
        <v>8496248413</v>
      </c>
    </row>
    <row r="37" spans="1:11" ht="13.5" x14ac:dyDescent="0.25">
      <c r="A37" s="20" t="s">
        <v>43</v>
      </c>
      <c r="B37" s="17">
        <v>654983864</v>
      </c>
      <c r="C37" s="17">
        <v>946939233</v>
      </c>
      <c r="D37" s="21">
        <v>1040859497</v>
      </c>
      <c r="E37" s="22">
        <v>1087271638</v>
      </c>
      <c r="F37" s="17">
        <v>1122405250</v>
      </c>
      <c r="G37" s="23">
        <v>1122405250</v>
      </c>
      <c r="H37" s="19">
        <v>837032081</v>
      </c>
      <c r="I37" s="22">
        <v>1195867161</v>
      </c>
      <c r="J37" s="17">
        <v>1238346433</v>
      </c>
      <c r="K37" s="23">
        <v>1358244778</v>
      </c>
    </row>
    <row r="38" spans="1:11" ht="13.5" x14ac:dyDescent="0.25">
      <c r="A38" s="20" t="s">
        <v>44</v>
      </c>
      <c r="B38" s="17">
        <v>952504161</v>
      </c>
      <c r="C38" s="17">
        <v>1060669152</v>
      </c>
      <c r="D38" s="21">
        <v>1509887881</v>
      </c>
      <c r="E38" s="22">
        <v>1698899546</v>
      </c>
      <c r="F38" s="17">
        <v>1720791779</v>
      </c>
      <c r="G38" s="23">
        <v>1720791779</v>
      </c>
      <c r="H38" s="19">
        <v>1862678367</v>
      </c>
      <c r="I38" s="22">
        <v>1882723379</v>
      </c>
      <c r="J38" s="17">
        <v>2043882779</v>
      </c>
      <c r="K38" s="23">
        <v>2131073379</v>
      </c>
    </row>
    <row r="39" spans="1:11" ht="13.5" x14ac:dyDescent="0.25">
      <c r="A39" s="20" t="s">
        <v>45</v>
      </c>
      <c r="B39" s="17">
        <v>5933751304</v>
      </c>
      <c r="C39" s="17">
        <v>6263193542</v>
      </c>
      <c r="D39" s="21">
        <v>6427648240</v>
      </c>
      <c r="E39" s="22">
        <v>6549694139</v>
      </c>
      <c r="F39" s="17">
        <v>6468065109</v>
      </c>
      <c r="G39" s="23">
        <v>6468065109</v>
      </c>
      <c r="H39" s="19">
        <v>6016911979</v>
      </c>
      <c r="I39" s="22">
        <v>6696601609</v>
      </c>
      <c r="J39" s="17">
        <v>6913482709</v>
      </c>
      <c r="K39" s="23">
        <v>7155389809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502684764</v>
      </c>
      <c r="C42" s="17">
        <v>89571515</v>
      </c>
      <c r="D42" s="21">
        <v>375799643</v>
      </c>
      <c r="E42" s="22">
        <v>786572811</v>
      </c>
      <c r="F42" s="17">
        <v>495886098</v>
      </c>
      <c r="G42" s="23">
        <v>495886098</v>
      </c>
      <c r="H42" s="19">
        <v>348741336</v>
      </c>
      <c r="I42" s="22">
        <v>700100854</v>
      </c>
      <c r="J42" s="17">
        <v>771354272</v>
      </c>
      <c r="K42" s="23">
        <v>834070219</v>
      </c>
    </row>
    <row r="43" spans="1:11" ht="13.5" x14ac:dyDescent="0.25">
      <c r="A43" s="20" t="s">
        <v>48</v>
      </c>
      <c r="B43" s="17">
        <v>90000000</v>
      </c>
      <c r="C43" s="17">
        <v>-733358678</v>
      </c>
      <c r="D43" s="21">
        <v>-1067925298</v>
      </c>
      <c r="E43" s="22">
        <v>-923382265</v>
      </c>
      <c r="F43" s="17">
        <v>-940017475</v>
      </c>
      <c r="G43" s="23">
        <v>-940017475</v>
      </c>
      <c r="H43" s="19">
        <v>-858800527</v>
      </c>
      <c r="I43" s="22">
        <v>-702643100</v>
      </c>
      <c r="J43" s="17">
        <v>-710153060</v>
      </c>
      <c r="K43" s="23">
        <v>-658458950</v>
      </c>
    </row>
    <row r="44" spans="1:11" ht="13.5" x14ac:dyDescent="0.25">
      <c r="A44" s="20" t="s">
        <v>49</v>
      </c>
      <c r="B44" s="17">
        <v>90000000</v>
      </c>
      <c r="C44" s="17">
        <v>284409013</v>
      </c>
      <c r="D44" s="21">
        <v>490076923</v>
      </c>
      <c r="E44" s="22">
        <v>257636500</v>
      </c>
      <c r="F44" s="17">
        <v>259143300</v>
      </c>
      <c r="G44" s="23">
        <v>259143300</v>
      </c>
      <c r="H44" s="19">
        <v>257316717</v>
      </c>
      <c r="I44" s="22">
        <v>198219100</v>
      </c>
      <c r="J44" s="17">
        <v>137858100</v>
      </c>
      <c r="K44" s="23">
        <v>121881800</v>
      </c>
    </row>
    <row r="45" spans="1:11" ht="13.5" x14ac:dyDescent="0.25">
      <c r="A45" s="30" t="s">
        <v>50</v>
      </c>
      <c r="B45" s="66">
        <v>1282603194</v>
      </c>
      <c r="C45" s="66">
        <v>461312161</v>
      </c>
      <c r="D45" s="67">
        <v>482715030</v>
      </c>
      <c r="E45" s="68">
        <v>656943630</v>
      </c>
      <c r="F45" s="66">
        <v>310120933</v>
      </c>
      <c r="G45" s="69">
        <v>310120933</v>
      </c>
      <c r="H45" s="70">
        <v>728807971</v>
      </c>
      <c r="I45" s="68">
        <v>505825223</v>
      </c>
      <c r="J45" s="66">
        <v>801813906</v>
      </c>
      <c r="K45" s="69">
        <v>1203408634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820690312</v>
      </c>
      <c r="C48" s="17">
        <v>684763759</v>
      </c>
      <c r="D48" s="21">
        <v>495109009</v>
      </c>
      <c r="E48" s="22">
        <v>656967660</v>
      </c>
      <c r="F48" s="17">
        <v>310148363</v>
      </c>
      <c r="G48" s="23">
        <v>310148363</v>
      </c>
      <c r="H48" s="19">
        <v>272446022</v>
      </c>
      <c r="I48" s="22">
        <v>505852565</v>
      </c>
      <c r="J48" s="17">
        <v>801842643</v>
      </c>
      <c r="K48" s="23">
        <v>1203438766</v>
      </c>
    </row>
    <row r="49" spans="1:11" ht="13.5" x14ac:dyDescent="0.25">
      <c r="A49" s="20" t="s">
        <v>53</v>
      </c>
      <c r="B49" s="17">
        <f>+B75</f>
        <v>672752652.88261938</v>
      </c>
      <c r="C49" s="17">
        <f t="shared" ref="C49:K49" si="6">+C75</f>
        <v>305449697.99445796</v>
      </c>
      <c r="D49" s="21">
        <f t="shared" si="6"/>
        <v>-149935191.41845822</v>
      </c>
      <c r="E49" s="22">
        <f t="shared" si="6"/>
        <v>209628296.27061093</v>
      </c>
      <c r="F49" s="17">
        <f t="shared" si="6"/>
        <v>-125238315.04103279</v>
      </c>
      <c r="G49" s="23">
        <f t="shared" si="6"/>
        <v>-125238315.04103279</v>
      </c>
      <c r="H49" s="19">
        <f t="shared" si="6"/>
        <v>288214378.83029163</v>
      </c>
      <c r="I49" s="22">
        <f t="shared" si="6"/>
        <v>-187924726.71475291</v>
      </c>
      <c r="J49" s="17">
        <f t="shared" si="6"/>
        <v>-10489925.950770497</v>
      </c>
      <c r="K49" s="23">
        <f t="shared" si="6"/>
        <v>211209559.99983299</v>
      </c>
    </row>
    <row r="50" spans="1:11" ht="13.5" x14ac:dyDescent="0.25">
      <c r="A50" s="30" t="s">
        <v>54</v>
      </c>
      <c r="B50" s="66">
        <f>+B48-B49</f>
        <v>147937659.11738062</v>
      </c>
      <c r="C50" s="66">
        <f t="shared" ref="C50:K50" si="7">+C48-C49</f>
        <v>379314061.00554204</v>
      </c>
      <c r="D50" s="67">
        <f t="shared" si="7"/>
        <v>645044200.41845822</v>
      </c>
      <c r="E50" s="68">
        <f t="shared" si="7"/>
        <v>447339363.72938907</v>
      </c>
      <c r="F50" s="66">
        <f t="shared" si="7"/>
        <v>435386678.04103279</v>
      </c>
      <c r="G50" s="69">
        <f t="shared" si="7"/>
        <v>435386678.04103279</v>
      </c>
      <c r="H50" s="70">
        <f t="shared" si="7"/>
        <v>-15768356.830291629</v>
      </c>
      <c r="I50" s="68">
        <f t="shared" si="7"/>
        <v>693777291.71475291</v>
      </c>
      <c r="J50" s="66">
        <f t="shared" si="7"/>
        <v>812332568.9507705</v>
      </c>
      <c r="K50" s="69">
        <f t="shared" si="7"/>
        <v>992229206.00016701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6227518917</v>
      </c>
      <c r="C53" s="17">
        <v>6569997986</v>
      </c>
      <c r="D53" s="21">
        <v>7224344706</v>
      </c>
      <c r="E53" s="22">
        <v>7799009085</v>
      </c>
      <c r="F53" s="17">
        <v>7721591713</v>
      </c>
      <c r="G53" s="23">
        <v>7721591713</v>
      </c>
      <c r="H53" s="19">
        <v>7699092115</v>
      </c>
      <c r="I53" s="22">
        <v>8026636213</v>
      </c>
      <c r="J53" s="17">
        <v>8304175213</v>
      </c>
      <c r="K53" s="23">
        <v>8496248413</v>
      </c>
    </row>
    <row r="54" spans="1:11" ht="13.5" x14ac:dyDescent="0.25">
      <c r="A54" s="20" t="s">
        <v>57</v>
      </c>
      <c r="B54" s="17">
        <v>347917027</v>
      </c>
      <c r="C54" s="17">
        <v>336874182</v>
      </c>
      <c r="D54" s="21">
        <v>301929665</v>
      </c>
      <c r="E54" s="22">
        <v>320159500</v>
      </c>
      <c r="F54" s="17">
        <v>320159500</v>
      </c>
      <c r="G54" s="23">
        <v>320159500</v>
      </c>
      <c r="H54" s="19">
        <v>304467155</v>
      </c>
      <c r="I54" s="22">
        <v>305949500</v>
      </c>
      <c r="J54" s="17">
        <v>340255400</v>
      </c>
      <c r="K54" s="23">
        <v>380499800</v>
      </c>
    </row>
    <row r="55" spans="1:11" ht="13.5" x14ac:dyDescent="0.25">
      <c r="A55" s="20" t="s">
        <v>58</v>
      </c>
      <c r="B55" s="17">
        <v>188317165</v>
      </c>
      <c r="C55" s="17">
        <v>278551246</v>
      </c>
      <c r="D55" s="21">
        <v>475509009</v>
      </c>
      <c r="E55" s="22">
        <v>407310200</v>
      </c>
      <c r="F55" s="17">
        <v>394848300</v>
      </c>
      <c r="G55" s="23">
        <v>394848300</v>
      </c>
      <c r="H55" s="19">
        <v>412525649</v>
      </c>
      <c r="I55" s="22">
        <v>275502100</v>
      </c>
      <c r="J55" s="17">
        <v>314527100</v>
      </c>
      <c r="K55" s="23">
        <v>293501300</v>
      </c>
    </row>
    <row r="56" spans="1:11" ht="13.5" x14ac:dyDescent="0.25">
      <c r="A56" s="20" t="s">
        <v>59</v>
      </c>
      <c r="B56" s="17">
        <v>369002309</v>
      </c>
      <c r="C56" s="17">
        <v>426478345</v>
      </c>
      <c r="D56" s="21">
        <v>495189932</v>
      </c>
      <c r="E56" s="22">
        <v>464971700</v>
      </c>
      <c r="F56" s="17">
        <v>479212700</v>
      </c>
      <c r="G56" s="23">
        <v>479212700</v>
      </c>
      <c r="H56" s="19">
        <v>305963634</v>
      </c>
      <c r="I56" s="22">
        <v>607361900</v>
      </c>
      <c r="J56" s="17">
        <v>686483700</v>
      </c>
      <c r="K56" s="23">
        <v>742009500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-48970</v>
      </c>
      <c r="C59" s="17">
        <v>202563978</v>
      </c>
      <c r="D59" s="21">
        <v>45250984</v>
      </c>
      <c r="E59" s="22">
        <v>311109700</v>
      </c>
      <c r="F59" s="17">
        <v>311109700</v>
      </c>
      <c r="G59" s="23">
        <v>311109700</v>
      </c>
      <c r="H59" s="19">
        <v>51591562</v>
      </c>
      <c r="I59" s="22">
        <v>332248800</v>
      </c>
      <c r="J59" s="17">
        <v>349731800</v>
      </c>
      <c r="K59" s="23">
        <v>367280400</v>
      </c>
    </row>
    <row r="60" spans="1:11" ht="13.5" x14ac:dyDescent="0.25">
      <c r="A60" s="20" t="s">
        <v>62</v>
      </c>
      <c r="B60" s="17">
        <v>41332715</v>
      </c>
      <c r="C60" s="17">
        <v>109122966</v>
      </c>
      <c r="D60" s="21">
        <v>92846610</v>
      </c>
      <c r="E60" s="22">
        <v>405673100</v>
      </c>
      <c r="F60" s="17">
        <v>347014100</v>
      </c>
      <c r="G60" s="23">
        <v>347014100</v>
      </c>
      <c r="H60" s="19">
        <v>108341712</v>
      </c>
      <c r="I60" s="22">
        <v>354243700</v>
      </c>
      <c r="J60" s="17">
        <v>372413200</v>
      </c>
      <c r="K60" s="23">
        <v>391514700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2000</v>
      </c>
      <c r="G62" s="87">
        <v>2000</v>
      </c>
      <c r="H62" s="88">
        <v>2000</v>
      </c>
      <c r="I62" s="85">
        <v>2000</v>
      </c>
      <c r="J62" s="86">
        <v>2000</v>
      </c>
      <c r="K62" s="87">
        <v>2000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1.0308402892857975</v>
      </c>
      <c r="C70" s="5">
        <f t="shared" ref="C70:K70" si="8">IF(ISERROR(C71/C72),0,(C71/C72))</f>
        <v>0.89245288234922604</v>
      </c>
      <c r="D70" s="5">
        <f t="shared" si="8"/>
        <v>1.0513696276670663</v>
      </c>
      <c r="E70" s="5">
        <f t="shared" si="8"/>
        <v>1.079388409565162</v>
      </c>
      <c r="F70" s="5">
        <f t="shared" si="8"/>
        <v>1.0335191884957204</v>
      </c>
      <c r="G70" s="5">
        <f t="shared" si="8"/>
        <v>1.0335191884957204</v>
      </c>
      <c r="H70" s="5">
        <f t="shared" si="8"/>
        <v>1.0986751236245913</v>
      </c>
      <c r="I70" s="5">
        <f t="shared" si="8"/>
        <v>1.0387312272633038</v>
      </c>
      <c r="J70" s="5">
        <f t="shared" si="8"/>
        <v>1.0469572575255299</v>
      </c>
      <c r="K70" s="5">
        <f t="shared" si="8"/>
        <v>1.044333445278931</v>
      </c>
    </row>
    <row r="71" spans="1:11" hidden="1" x14ac:dyDescent="0.2">
      <c r="A71" s="1" t="s">
        <v>135</v>
      </c>
      <c r="B71" s="2">
        <f>+B83</f>
        <v>3045185291</v>
      </c>
      <c r="C71" s="2">
        <f t="shared" ref="C71:K71" si="9">+C83</f>
        <v>2808836612</v>
      </c>
      <c r="D71" s="2">
        <f t="shared" si="9"/>
        <v>3600188765</v>
      </c>
      <c r="E71" s="2">
        <f t="shared" si="9"/>
        <v>4062462531</v>
      </c>
      <c r="F71" s="2">
        <f t="shared" si="9"/>
        <v>4094023648</v>
      </c>
      <c r="G71" s="2">
        <f t="shared" si="9"/>
        <v>4094023648</v>
      </c>
      <c r="H71" s="2">
        <f t="shared" si="9"/>
        <v>4034701216</v>
      </c>
      <c r="I71" s="2">
        <f t="shared" si="9"/>
        <v>4502764939</v>
      </c>
      <c r="J71" s="2">
        <f t="shared" si="9"/>
        <v>4831704812</v>
      </c>
      <c r="K71" s="2">
        <f t="shared" si="9"/>
        <v>5188754849</v>
      </c>
    </row>
    <row r="72" spans="1:11" hidden="1" x14ac:dyDescent="0.2">
      <c r="A72" s="1" t="s">
        <v>136</v>
      </c>
      <c r="B72" s="2">
        <f>+B77</f>
        <v>2954080591</v>
      </c>
      <c r="C72" s="2">
        <f t="shared" ref="C72:K72" si="10">+C77</f>
        <v>3147322024</v>
      </c>
      <c r="D72" s="2">
        <f t="shared" si="10"/>
        <v>3424284543</v>
      </c>
      <c r="E72" s="2">
        <f t="shared" si="10"/>
        <v>3763670700</v>
      </c>
      <c r="F72" s="2">
        <f t="shared" si="10"/>
        <v>3961245900</v>
      </c>
      <c r="G72" s="2">
        <f t="shared" si="10"/>
        <v>3961245900</v>
      </c>
      <c r="H72" s="2">
        <f t="shared" si="10"/>
        <v>3672333276</v>
      </c>
      <c r="I72" s="2">
        <f t="shared" si="10"/>
        <v>4334870100</v>
      </c>
      <c r="J72" s="2">
        <f t="shared" si="10"/>
        <v>4614997200</v>
      </c>
      <c r="K72" s="2">
        <f t="shared" si="10"/>
        <v>4968484800</v>
      </c>
    </row>
    <row r="73" spans="1:11" hidden="1" x14ac:dyDescent="0.2">
      <c r="A73" s="1" t="s">
        <v>137</v>
      </c>
      <c r="B73" s="2">
        <f>+B74</f>
        <v>445497938.50000006</v>
      </c>
      <c r="C73" s="2">
        <f t="shared" ref="C73:K73" si="11">+(C78+C80+C81+C82)-(B78+B80+B81+B82)</f>
        <v>381414155</v>
      </c>
      <c r="D73" s="2">
        <f t="shared" si="11"/>
        <v>207237113</v>
      </c>
      <c r="E73" s="2">
        <f t="shared" si="11"/>
        <v>-351442630</v>
      </c>
      <c r="F73" s="2">
        <f>+(F78+F80+F81+F82)-(D78+D80+D81+D82)</f>
        <v>25463464</v>
      </c>
      <c r="G73" s="2">
        <f>+(G78+G80+G81+G82)-(D78+D80+D81+D82)</f>
        <v>25463464</v>
      </c>
      <c r="H73" s="2">
        <f>+(H78+H80+H81+H82)-(D78+D80+D81+D82)</f>
        <v>-580251700</v>
      </c>
      <c r="I73" s="2">
        <f>+(I78+I80+I81+I82)-(E78+E80+E81+E82)</f>
        <v>334008435</v>
      </c>
      <c r="J73" s="2">
        <f t="shared" si="11"/>
        <v>-140442854</v>
      </c>
      <c r="K73" s="2">
        <f t="shared" si="11"/>
        <v>-131464574</v>
      </c>
    </row>
    <row r="74" spans="1:11" hidden="1" x14ac:dyDescent="0.2">
      <c r="A74" s="1" t="s">
        <v>138</v>
      </c>
      <c r="B74" s="2">
        <f>+TREND(C74:E74)</f>
        <v>445497938.50000006</v>
      </c>
      <c r="C74" s="2">
        <f>+C73</f>
        <v>381414155</v>
      </c>
      <c r="D74" s="2">
        <f t="shared" ref="D74:K74" si="12">+D73</f>
        <v>207237113</v>
      </c>
      <c r="E74" s="2">
        <f t="shared" si="12"/>
        <v>-351442630</v>
      </c>
      <c r="F74" s="2">
        <f t="shared" si="12"/>
        <v>25463464</v>
      </c>
      <c r="G74" s="2">
        <f t="shared" si="12"/>
        <v>25463464</v>
      </c>
      <c r="H74" s="2">
        <f t="shared" si="12"/>
        <v>-580251700</v>
      </c>
      <c r="I74" s="2">
        <f t="shared" si="12"/>
        <v>334008435</v>
      </c>
      <c r="J74" s="2">
        <f t="shared" si="12"/>
        <v>-140442854</v>
      </c>
      <c r="K74" s="2">
        <f t="shared" si="12"/>
        <v>-131464574</v>
      </c>
    </row>
    <row r="75" spans="1:11" hidden="1" x14ac:dyDescent="0.2">
      <c r="A75" s="1" t="s">
        <v>139</v>
      </c>
      <c r="B75" s="2">
        <f>+B84-(((B80+B81+B82+B78)*B70)-B79)</f>
        <v>672752652.88261938</v>
      </c>
      <c r="C75" s="2">
        <f t="shared" ref="C75:K75" si="13">+C84-(((C80+C81+C82+C78)*C70)-C79)</f>
        <v>305449697.99445796</v>
      </c>
      <c r="D75" s="2">
        <f t="shared" si="13"/>
        <v>-149935191.41845822</v>
      </c>
      <c r="E75" s="2">
        <f t="shared" si="13"/>
        <v>209628296.27061093</v>
      </c>
      <c r="F75" s="2">
        <f t="shared" si="13"/>
        <v>-125238315.04103279</v>
      </c>
      <c r="G75" s="2">
        <f t="shared" si="13"/>
        <v>-125238315.04103279</v>
      </c>
      <c r="H75" s="2">
        <f t="shared" si="13"/>
        <v>288214378.83029163</v>
      </c>
      <c r="I75" s="2">
        <f t="shared" si="13"/>
        <v>-187924726.71475291</v>
      </c>
      <c r="J75" s="2">
        <f t="shared" si="13"/>
        <v>-10489925.950770497</v>
      </c>
      <c r="K75" s="2">
        <f t="shared" si="13"/>
        <v>211209559.99983299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2954080591</v>
      </c>
      <c r="C77" s="3">
        <v>3147322024</v>
      </c>
      <c r="D77" s="3">
        <v>3424284543</v>
      </c>
      <c r="E77" s="3">
        <v>3763670700</v>
      </c>
      <c r="F77" s="3">
        <v>3961245900</v>
      </c>
      <c r="G77" s="3">
        <v>3961245900</v>
      </c>
      <c r="H77" s="3">
        <v>3672333276</v>
      </c>
      <c r="I77" s="3">
        <v>4334870100</v>
      </c>
      <c r="J77" s="3">
        <v>4614997200</v>
      </c>
      <c r="K77" s="3">
        <v>4968484800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498190894</v>
      </c>
      <c r="C79" s="3">
        <v>681407689</v>
      </c>
      <c r="D79" s="3">
        <v>661705467</v>
      </c>
      <c r="E79" s="3">
        <v>753366060</v>
      </c>
      <c r="F79" s="3">
        <v>720050270</v>
      </c>
      <c r="G79" s="3">
        <v>720050270</v>
      </c>
      <c r="H79" s="3">
        <v>539905312</v>
      </c>
      <c r="I79" s="3">
        <v>748701370</v>
      </c>
      <c r="J79" s="3">
        <v>778789070</v>
      </c>
      <c r="K79" s="3">
        <v>810385070</v>
      </c>
    </row>
    <row r="80" spans="1:11" hidden="1" x14ac:dyDescent="0.2">
      <c r="A80" s="1" t="s">
        <v>71</v>
      </c>
      <c r="B80" s="3">
        <v>410928113</v>
      </c>
      <c r="C80" s="3">
        <v>687056517</v>
      </c>
      <c r="D80" s="3">
        <v>862625322</v>
      </c>
      <c r="E80" s="3">
        <v>574792906</v>
      </c>
      <c r="F80" s="3">
        <v>904430251</v>
      </c>
      <c r="G80" s="3">
        <v>904430251</v>
      </c>
      <c r="H80" s="3">
        <v>353716835</v>
      </c>
      <c r="I80" s="3">
        <v>872916294</v>
      </c>
      <c r="J80" s="3">
        <v>742668821</v>
      </c>
      <c r="K80" s="3">
        <v>621169156</v>
      </c>
    </row>
    <row r="81" spans="1:11" hidden="1" x14ac:dyDescent="0.2">
      <c r="A81" s="1" t="s">
        <v>72</v>
      </c>
      <c r="B81" s="3">
        <v>70014753</v>
      </c>
      <c r="C81" s="3">
        <v>175300504</v>
      </c>
      <c r="D81" s="3">
        <v>206968812</v>
      </c>
      <c r="E81" s="3">
        <v>143358598</v>
      </c>
      <c r="F81" s="3">
        <v>190627347</v>
      </c>
      <c r="G81" s="3">
        <v>190627347</v>
      </c>
      <c r="H81" s="3">
        <v>135625599</v>
      </c>
      <c r="I81" s="3">
        <v>179243645</v>
      </c>
      <c r="J81" s="3">
        <v>169048264</v>
      </c>
      <c r="K81" s="3">
        <v>159083355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3045185291</v>
      </c>
      <c r="C83" s="3">
        <v>2808836612</v>
      </c>
      <c r="D83" s="3">
        <v>3600188765</v>
      </c>
      <c r="E83" s="3">
        <v>4062462531</v>
      </c>
      <c r="F83" s="3">
        <v>4094023648</v>
      </c>
      <c r="G83" s="3">
        <v>4094023648</v>
      </c>
      <c r="H83" s="3">
        <v>4034701216</v>
      </c>
      <c r="I83" s="3">
        <v>4502764939</v>
      </c>
      <c r="J83" s="3">
        <v>4831704812</v>
      </c>
      <c r="K83" s="3">
        <v>5188754849</v>
      </c>
    </row>
    <row r="84" spans="1:11" hidden="1" x14ac:dyDescent="0.2">
      <c r="A84" s="1" t="s">
        <v>75</v>
      </c>
      <c r="B84" s="3">
        <v>670337042</v>
      </c>
      <c r="C84" s="3">
        <v>393655018</v>
      </c>
      <c r="D84" s="3">
        <v>312898128</v>
      </c>
      <c r="E84" s="3">
        <v>231426646</v>
      </c>
      <c r="F84" s="3">
        <v>286474455</v>
      </c>
      <c r="G84" s="3">
        <v>286474455</v>
      </c>
      <c r="H84" s="3">
        <v>285937426</v>
      </c>
      <c r="I84" s="3">
        <v>156285288</v>
      </c>
      <c r="J84" s="3">
        <v>165249823</v>
      </c>
      <c r="K84" s="3">
        <v>215668283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64870943</v>
      </c>
      <c r="C5" s="17">
        <v>66472077</v>
      </c>
      <c r="D5" s="21">
        <v>68421868</v>
      </c>
      <c r="E5" s="22">
        <v>74460520</v>
      </c>
      <c r="F5" s="17">
        <v>75201610</v>
      </c>
      <c r="G5" s="23">
        <v>75201610</v>
      </c>
      <c r="H5" s="19">
        <v>71880502</v>
      </c>
      <c r="I5" s="22">
        <v>77802420</v>
      </c>
      <c r="J5" s="17">
        <v>83167190</v>
      </c>
      <c r="K5" s="23">
        <v>87324580</v>
      </c>
    </row>
    <row r="6" spans="1:11" ht="13.5" x14ac:dyDescent="0.25">
      <c r="A6" s="20" t="s">
        <v>18</v>
      </c>
      <c r="B6" s="17">
        <v>87958690</v>
      </c>
      <c r="C6" s="17">
        <v>93532569</v>
      </c>
      <c r="D6" s="21">
        <v>94550218</v>
      </c>
      <c r="E6" s="22">
        <v>107989610</v>
      </c>
      <c r="F6" s="17">
        <v>108208400</v>
      </c>
      <c r="G6" s="23">
        <v>108208400</v>
      </c>
      <c r="H6" s="19">
        <v>108127978</v>
      </c>
      <c r="I6" s="22">
        <v>116516920</v>
      </c>
      <c r="J6" s="17">
        <v>128557400</v>
      </c>
      <c r="K6" s="23">
        <v>141557460</v>
      </c>
    </row>
    <row r="7" spans="1:11" ht="13.5" x14ac:dyDescent="0.25">
      <c r="A7" s="20" t="s">
        <v>19</v>
      </c>
      <c r="B7" s="17">
        <v>5990284</v>
      </c>
      <c r="C7" s="17">
        <v>6436936</v>
      </c>
      <c r="D7" s="21">
        <v>8140359</v>
      </c>
      <c r="E7" s="22">
        <v>7817190</v>
      </c>
      <c r="F7" s="17">
        <v>8047190</v>
      </c>
      <c r="G7" s="23">
        <v>8047190</v>
      </c>
      <c r="H7" s="19">
        <v>10164905</v>
      </c>
      <c r="I7" s="22">
        <v>8441500</v>
      </c>
      <c r="J7" s="17">
        <v>8829810</v>
      </c>
      <c r="K7" s="23">
        <v>9227150</v>
      </c>
    </row>
    <row r="8" spans="1:11" ht="13.5" x14ac:dyDescent="0.25">
      <c r="A8" s="20" t="s">
        <v>20</v>
      </c>
      <c r="B8" s="17">
        <v>247824850</v>
      </c>
      <c r="C8" s="17">
        <v>230218206</v>
      </c>
      <c r="D8" s="21">
        <v>241199746</v>
      </c>
      <c r="E8" s="22">
        <v>255963750</v>
      </c>
      <c r="F8" s="17">
        <v>255178050</v>
      </c>
      <c r="G8" s="23">
        <v>255178050</v>
      </c>
      <c r="H8" s="19">
        <v>255028048</v>
      </c>
      <c r="I8" s="22">
        <v>268231100</v>
      </c>
      <c r="J8" s="17">
        <v>262876050</v>
      </c>
      <c r="K8" s="23">
        <v>253817700</v>
      </c>
    </row>
    <row r="9" spans="1:11" ht="13.5" x14ac:dyDescent="0.25">
      <c r="A9" s="20" t="s">
        <v>21</v>
      </c>
      <c r="B9" s="17">
        <v>23003600</v>
      </c>
      <c r="C9" s="17">
        <v>18687940</v>
      </c>
      <c r="D9" s="21">
        <v>19805080</v>
      </c>
      <c r="E9" s="22">
        <v>26248240</v>
      </c>
      <c r="F9" s="17">
        <v>31404960</v>
      </c>
      <c r="G9" s="23">
        <v>31404960</v>
      </c>
      <c r="H9" s="19">
        <v>23050632</v>
      </c>
      <c r="I9" s="22">
        <v>32701810</v>
      </c>
      <c r="J9" s="17">
        <v>35191200</v>
      </c>
      <c r="K9" s="23">
        <v>37475580</v>
      </c>
    </row>
    <row r="10" spans="1:11" ht="25.5" x14ac:dyDescent="0.2">
      <c r="A10" s="24" t="s">
        <v>130</v>
      </c>
      <c r="B10" s="25">
        <f>SUM(B5:B9)</f>
        <v>429648367</v>
      </c>
      <c r="C10" s="26">
        <f t="shared" ref="C10:K10" si="0">SUM(C5:C9)</f>
        <v>415347728</v>
      </c>
      <c r="D10" s="27">
        <f t="shared" si="0"/>
        <v>432117271</v>
      </c>
      <c r="E10" s="25">
        <f t="shared" si="0"/>
        <v>472479310</v>
      </c>
      <c r="F10" s="26">
        <f t="shared" si="0"/>
        <v>478040210</v>
      </c>
      <c r="G10" s="28">
        <f t="shared" si="0"/>
        <v>478040210</v>
      </c>
      <c r="H10" s="29">
        <f t="shared" si="0"/>
        <v>468252065</v>
      </c>
      <c r="I10" s="25">
        <f t="shared" si="0"/>
        <v>503693750</v>
      </c>
      <c r="J10" s="26">
        <f t="shared" si="0"/>
        <v>518621650</v>
      </c>
      <c r="K10" s="28">
        <f t="shared" si="0"/>
        <v>529402470</v>
      </c>
    </row>
    <row r="11" spans="1:11" ht="13.5" x14ac:dyDescent="0.25">
      <c r="A11" s="20" t="s">
        <v>22</v>
      </c>
      <c r="B11" s="17">
        <v>150769811</v>
      </c>
      <c r="C11" s="17">
        <v>169461053</v>
      </c>
      <c r="D11" s="21">
        <v>175108559</v>
      </c>
      <c r="E11" s="22">
        <v>186227850</v>
      </c>
      <c r="F11" s="17">
        <v>187747650</v>
      </c>
      <c r="G11" s="23">
        <v>187747650</v>
      </c>
      <c r="H11" s="19">
        <v>166546464</v>
      </c>
      <c r="I11" s="22">
        <v>196947230</v>
      </c>
      <c r="J11" s="17">
        <v>206006780</v>
      </c>
      <c r="K11" s="23">
        <v>215285690</v>
      </c>
    </row>
    <row r="12" spans="1:11" ht="13.5" x14ac:dyDescent="0.25">
      <c r="A12" s="20" t="s">
        <v>23</v>
      </c>
      <c r="B12" s="17">
        <v>22191922</v>
      </c>
      <c r="C12" s="17">
        <v>20684412</v>
      </c>
      <c r="D12" s="21">
        <v>23223213</v>
      </c>
      <c r="E12" s="22">
        <v>23929730</v>
      </c>
      <c r="F12" s="17">
        <v>25200480</v>
      </c>
      <c r="G12" s="23">
        <v>25200480</v>
      </c>
      <c r="H12" s="19">
        <v>25158052</v>
      </c>
      <c r="I12" s="22">
        <v>25956510</v>
      </c>
      <c r="J12" s="17">
        <v>26735190</v>
      </c>
      <c r="K12" s="23">
        <v>27537220</v>
      </c>
    </row>
    <row r="13" spans="1:11" ht="13.5" x14ac:dyDescent="0.25">
      <c r="A13" s="20" t="s">
        <v>24</v>
      </c>
      <c r="B13" s="17">
        <v>46252121</v>
      </c>
      <c r="C13" s="17">
        <v>54258625</v>
      </c>
      <c r="D13" s="21">
        <v>55029705</v>
      </c>
      <c r="E13" s="22">
        <v>53629710</v>
      </c>
      <c r="F13" s="17">
        <v>56149710</v>
      </c>
      <c r="G13" s="23">
        <v>56149710</v>
      </c>
      <c r="H13" s="19">
        <v>48440668</v>
      </c>
      <c r="I13" s="22">
        <v>58149710</v>
      </c>
      <c r="J13" s="17">
        <v>58711230</v>
      </c>
      <c r="K13" s="23">
        <v>54845420</v>
      </c>
    </row>
    <row r="14" spans="1:11" ht="13.5" x14ac:dyDescent="0.25">
      <c r="A14" s="20" t="s">
        <v>25</v>
      </c>
      <c r="B14" s="17">
        <v>362027</v>
      </c>
      <c r="C14" s="17">
        <v>319442</v>
      </c>
      <c r="D14" s="21">
        <v>276858</v>
      </c>
      <c r="E14" s="22">
        <v>3755830</v>
      </c>
      <c r="F14" s="17">
        <v>3080000</v>
      </c>
      <c r="G14" s="23">
        <v>3080000</v>
      </c>
      <c r="H14" s="19">
        <v>3075454</v>
      </c>
      <c r="I14" s="22">
        <v>3268700</v>
      </c>
      <c r="J14" s="17">
        <v>2907190</v>
      </c>
      <c r="K14" s="23">
        <v>2626840</v>
      </c>
    </row>
    <row r="15" spans="1:11" ht="13.5" x14ac:dyDescent="0.25">
      <c r="A15" s="20" t="s">
        <v>26</v>
      </c>
      <c r="B15" s="17">
        <v>70431824</v>
      </c>
      <c r="C15" s="17">
        <v>83779511</v>
      </c>
      <c r="D15" s="21">
        <v>89910232</v>
      </c>
      <c r="E15" s="22">
        <v>108171880</v>
      </c>
      <c r="F15" s="17">
        <v>106600220</v>
      </c>
      <c r="G15" s="23">
        <v>106600220</v>
      </c>
      <c r="H15" s="19">
        <v>93819076</v>
      </c>
      <c r="I15" s="22">
        <v>116585760</v>
      </c>
      <c r="J15" s="17">
        <v>132151260</v>
      </c>
      <c r="K15" s="23">
        <v>146262840</v>
      </c>
    </row>
    <row r="16" spans="1:11" ht="13.5" x14ac:dyDescent="0.25">
      <c r="A16" s="20" t="s">
        <v>27</v>
      </c>
      <c r="B16" s="17">
        <v>8972935</v>
      </c>
      <c r="C16" s="17">
        <v>7507565</v>
      </c>
      <c r="D16" s="21">
        <v>5067399</v>
      </c>
      <c r="E16" s="22">
        <v>7672840</v>
      </c>
      <c r="F16" s="17">
        <v>7495840</v>
      </c>
      <c r="G16" s="23">
        <v>7495840</v>
      </c>
      <c r="H16" s="19">
        <v>7686304</v>
      </c>
      <c r="I16" s="22">
        <v>6195000</v>
      </c>
      <c r="J16" s="17">
        <v>6224000</v>
      </c>
      <c r="K16" s="23">
        <v>5769460</v>
      </c>
    </row>
    <row r="17" spans="1:11" ht="13.5" x14ac:dyDescent="0.25">
      <c r="A17" s="20" t="s">
        <v>28</v>
      </c>
      <c r="B17" s="17">
        <v>127559061</v>
      </c>
      <c r="C17" s="17">
        <v>135233639</v>
      </c>
      <c r="D17" s="21">
        <v>148965169</v>
      </c>
      <c r="E17" s="22">
        <v>137675130</v>
      </c>
      <c r="F17" s="17">
        <v>145155880</v>
      </c>
      <c r="G17" s="23">
        <v>145155880</v>
      </c>
      <c r="H17" s="19">
        <v>127448912</v>
      </c>
      <c r="I17" s="22">
        <v>133792210</v>
      </c>
      <c r="J17" s="17">
        <v>130775770</v>
      </c>
      <c r="K17" s="23">
        <v>127468150</v>
      </c>
    </row>
    <row r="18" spans="1:11" ht="13.5" x14ac:dyDescent="0.25">
      <c r="A18" s="30" t="s">
        <v>29</v>
      </c>
      <c r="B18" s="31">
        <f>SUM(B11:B17)</f>
        <v>426539701</v>
      </c>
      <c r="C18" s="32">
        <f t="shared" ref="C18:K18" si="1">SUM(C11:C17)</f>
        <v>471244247</v>
      </c>
      <c r="D18" s="33">
        <f t="shared" si="1"/>
        <v>497581135</v>
      </c>
      <c r="E18" s="31">
        <f t="shared" si="1"/>
        <v>521062970</v>
      </c>
      <c r="F18" s="32">
        <f t="shared" si="1"/>
        <v>531429780</v>
      </c>
      <c r="G18" s="34">
        <f t="shared" si="1"/>
        <v>531429780</v>
      </c>
      <c r="H18" s="35">
        <f t="shared" si="1"/>
        <v>472174930</v>
      </c>
      <c r="I18" s="31">
        <f t="shared" si="1"/>
        <v>540895120</v>
      </c>
      <c r="J18" s="32">
        <f t="shared" si="1"/>
        <v>563511420</v>
      </c>
      <c r="K18" s="34">
        <f t="shared" si="1"/>
        <v>579795620</v>
      </c>
    </row>
    <row r="19" spans="1:11" ht="13.5" x14ac:dyDescent="0.25">
      <c r="A19" s="30" t="s">
        <v>30</v>
      </c>
      <c r="B19" s="36">
        <f>+B10-B18</f>
        <v>3108666</v>
      </c>
      <c r="C19" s="37">
        <f t="shared" ref="C19:K19" si="2">+C10-C18</f>
        <v>-55896519</v>
      </c>
      <c r="D19" s="38">
        <f t="shared" si="2"/>
        <v>-65463864</v>
      </c>
      <c r="E19" s="36">
        <f t="shared" si="2"/>
        <v>-48583660</v>
      </c>
      <c r="F19" s="37">
        <f t="shared" si="2"/>
        <v>-53389570</v>
      </c>
      <c r="G19" s="39">
        <f t="shared" si="2"/>
        <v>-53389570</v>
      </c>
      <c r="H19" s="40">
        <f t="shared" si="2"/>
        <v>-3922865</v>
      </c>
      <c r="I19" s="36">
        <f t="shared" si="2"/>
        <v>-37201370</v>
      </c>
      <c r="J19" s="37">
        <f t="shared" si="2"/>
        <v>-44889770</v>
      </c>
      <c r="K19" s="39">
        <f t="shared" si="2"/>
        <v>-50393150</v>
      </c>
    </row>
    <row r="20" spans="1:11" ht="25.5" x14ac:dyDescent="0.2">
      <c r="A20" s="41" t="s">
        <v>31</v>
      </c>
      <c r="B20" s="42">
        <v>45626750</v>
      </c>
      <c r="C20" s="43">
        <v>40568791</v>
      </c>
      <c r="D20" s="44">
        <v>47362648</v>
      </c>
      <c r="E20" s="42">
        <v>66136250</v>
      </c>
      <c r="F20" s="43">
        <v>69186950</v>
      </c>
      <c r="G20" s="45">
        <v>69186950</v>
      </c>
      <c r="H20" s="46">
        <v>61939355</v>
      </c>
      <c r="I20" s="42">
        <v>55189900</v>
      </c>
      <c r="J20" s="43">
        <v>46778950</v>
      </c>
      <c r="K20" s="45">
        <v>50667300</v>
      </c>
    </row>
    <row r="21" spans="1:11" ht="13.5" x14ac:dyDescent="0.25">
      <c r="A21" s="47" t="s">
        <v>32</v>
      </c>
      <c r="B21" s="48">
        <v>0</v>
      </c>
      <c r="C21" s="49">
        <v>2800147</v>
      </c>
      <c r="D21" s="50">
        <v>180148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48735416</v>
      </c>
      <c r="C22" s="55">
        <f t="shared" ref="C22:K22" si="3">SUM(C19:C21)</f>
        <v>-12527581</v>
      </c>
      <c r="D22" s="56">
        <f t="shared" si="3"/>
        <v>-17921068</v>
      </c>
      <c r="E22" s="54">
        <f t="shared" si="3"/>
        <v>17552590</v>
      </c>
      <c r="F22" s="55">
        <f t="shared" si="3"/>
        <v>15797380</v>
      </c>
      <c r="G22" s="57">
        <f t="shared" si="3"/>
        <v>15797380</v>
      </c>
      <c r="H22" s="58">
        <f t="shared" si="3"/>
        <v>58016490</v>
      </c>
      <c r="I22" s="54">
        <f t="shared" si="3"/>
        <v>17988530</v>
      </c>
      <c r="J22" s="55">
        <f t="shared" si="3"/>
        <v>1889180</v>
      </c>
      <c r="K22" s="57">
        <f t="shared" si="3"/>
        <v>274150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48735416</v>
      </c>
      <c r="C24" s="37">
        <f t="shared" ref="C24:K24" si="4">SUM(C22:C23)</f>
        <v>-12527581</v>
      </c>
      <c r="D24" s="38">
        <f t="shared" si="4"/>
        <v>-17921068</v>
      </c>
      <c r="E24" s="36">
        <f t="shared" si="4"/>
        <v>17552590</v>
      </c>
      <c r="F24" s="37">
        <f t="shared" si="4"/>
        <v>15797380</v>
      </c>
      <c r="G24" s="39">
        <f t="shared" si="4"/>
        <v>15797380</v>
      </c>
      <c r="H24" s="40">
        <f t="shared" si="4"/>
        <v>58016490</v>
      </c>
      <c r="I24" s="36">
        <f t="shared" si="4"/>
        <v>17988530</v>
      </c>
      <c r="J24" s="37">
        <f t="shared" si="4"/>
        <v>1889180</v>
      </c>
      <c r="K24" s="39">
        <f t="shared" si="4"/>
        <v>274150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1010065</v>
      </c>
      <c r="C27" s="66">
        <v>-5644257</v>
      </c>
      <c r="D27" s="67">
        <v>78357729</v>
      </c>
      <c r="E27" s="68">
        <v>110154690</v>
      </c>
      <c r="F27" s="66">
        <v>114170910</v>
      </c>
      <c r="G27" s="69">
        <v>114170910</v>
      </c>
      <c r="H27" s="70">
        <v>124662201</v>
      </c>
      <c r="I27" s="68">
        <v>66089900</v>
      </c>
      <c r="J27" s="66">
        <v>53778950</v>
      </c>
      <c r="K27" s="69">
        <v>57667300</v>
      </c>
    </row>
    <row r="28" spans="1:11" ht="13.5" x14ac:dyDescent="0.25">
      <c r="A28" s="71" t="s">
        <v>36</v>
      </c>
      <c r="B28" s="17">
        <v>42198690</v>
      </c>
      <c r="C28" s="17">
        <v>3250675</v>
      </c>
      <c r="D28" s="21">
        <v>86527327</v>
      </c>
      <c r="E28" s="22">
        <v>66116250</v>
      </c>
      <c r="F28" s="17">
        <v>69186950</v>
      </c>
      <c r="G28" s="23">
        <v>69186950</v>
      </c>
      <c r="H28" s="19">
        <v>0</v>
      </c>
      <c r="I28" s="22">
        <v>55189900</v>
      </c>
      <c r="J28" s="17">
        <v>46778950</v>
      </c>
      <c r="K28" s="23">
        <v>50667300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29297159</v>
      </c>
      <c r="C31" s="17">
        <v>16248256</v>
      </c>
      <c r="D31" s="21">
        <v>-8746598</v>
      </c>
      <c r="E31" s="22">
        <v>14038440</v>
      </c>
      <c r="F31" s="17">
        <v>14983960</v>
      </c>
      <c r="G31" s="23">
        <v>14983960</v>
      </c>
      <c r="H31" s="19">
        <v>0</v>
      </c>
      <c r="I31" s="22">
        <v>10900000</v>
      </c>
      <c r="J31" s="17">
        <v>7000000</v>
      </c>
      <c r="K31" s="23">
        <v>7000000</v>
      </c>
    </row>
    <row r="32" spans="1:11" ht="13.5" x14ac:dyDescent="0.25">
      <c r="A32" s="30" t="s">
        <v>39</v>
      </c>
      <c r="B32" s="66">
        <f>SUM(B28:B31)</f>
        <v>71495849</v>
      </c>
      <c r="C32" s="66">
        <f t="shared" ref="C32:K32" si="5">SUM(C28:C31)</f>
        <v>19498931</v>
      </c>
      <c r="D32" s="67">
        <f t="shared" si="5"/>
        <v>77780729</v>
      </c>
      <c r="E32" s="68">
        <f t="shared" si="5"/>
        <v>110154690</v>
      </c>
      <c r="F32" s="66">
        <f t="shared" si="5"/>
        <v>114170910</v>
      </c>
      <c r="G32" s="69">
        <f t="shared" si="5"/>
        <v>114170910</v>
      </c>
      <c r="H32" s="70">
        <f t="shared" si="5"/>
        <v>0</v>
      </c>
      <c r="I32" s="68">
        <f t="shared" si="5"/>
        <v>66089900</v>
      </c>
      <c r="J32" s="66">
        <f t="shared" si="5"/>
        <v>53778950</v>
      </c>
      <c r="K32" s="69">
        <f t="shared" si="5"/>
        <v>57667300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191601015</v>
      </c>
      <c r="C35" s="17">
        <v>153664918</v>
      </c>
      <c r="D35" s="21">
        <v>144025477</v>
      </c>
      <c r="E35" s="22">
        <v>87824171</v>
      </c>
      <c r="F35" s="17">
        <v>131409655</v>
      </c>
      <c r="G35" s="23">
        <v>131409655</v>
      </c>
      <c r="H35" s="19">
        <v>175846111</v>
      </c>
      <c r="I35" s="22">
        <v>138016527</v>
      </c>
      <c r="J35" s="17">
        <v>141330439</v>
      </c>
      <c r="K35" s="23">
        <v>133203318</v>
      </c>
    </row>
    <row r="36" spans="1:11" ht="13.5" x14ac:dyDescent="0.25">
      <c r="A36" s="20" t="s">
        <v>42</v>
      </c>
      <c r="B36" s="17">
        <v>878279995</v>
      </c>
      <c r="C36" s="17">
        <v>832023970</v>
      </c>
      <c r="D36" s="21">
        <v>831254744</v>
      </c>
      <c r="E36" s="22">
        <v>980381116</v>
      </c>
      <c r="F36" s="17">
        <v>894315957</v>
      </c>
      <c r="G36" s="23">
        <v>894315957</v>
      </c>
      <c r="H36" s="19">
        <v>872201588</v>
      </c>
      <c r="I36" s="22">
        <v>910296147</v>
      </c>
      <c r="J36" s="17">
        <v>913454267</v>
      </c>
      <c r="K36" s="23">
        <v>922468347</v>
      </c>
    </row>
    <row r="37" spans="1:11" ht="13.5" x14ac:dyDescent="0.25">
      <c r="A37" s="20" t="s">
        <v>43</v>
      </c>
      <c r="B37" s="17">
        <v>67868745</v>
      </c>
      <c r="C37" s="17">
        <v>59904853</v>
      </c>
      <c r="D37" s="21">
        <v>68291683</v>
      </c>
      <c r="E37" s="22">
        <v>18889227</v>
      </c>
      <c r="F37" s="17">
        <v>66791679</v>
      </c>
      <c r="G37" s="23">
        <v>66791679</v>
      </c>
      <c r="H37" s="19">
        <v>59263183</v>
      </c>
      <c r="I37" s="22">
        <v>65291679</v>
      </c>
      <c r="J37" s="17">
        <v>63791679</v>
      </c>
      <c r="K37" s="23">
        <v>62291679</v>
      </c>
    </row>
    <row r="38" spans="1:11" ht="13.5" x14ac:dyDescent="0.25">
      <c r="A38" s="20" t="s">
        <v>44</v>
      </c>
      <c r="B38" s="17">
        <v>29691459</v>
      </c>
      <c r="C38" s="17">
        <v>31430027</v>
      </c>
      <c r="D38" s="21">
        <v>30555596</v>
      </c>
      <c r="E38" s="22">
        <v>61087028</v>
      </c>
      <c r="F38" s="17">
        <v>61670596</v>
      </c>
      <c r="G38" s="23">
        <v>61670596</v>
      </c>
      <c r="H38" s="19">
        <v>54415437</v>
      </c>
      <c r="I38" s="22">
        <v>60729128</v>
      </c>
      <c r="J38" s="17">
        <v>59721580</v>
      </c>
      <c r="K38" s="23">
        <v>58642189</v>
      </c>
    </row>
    <row r="39" spans="1:11" ht="13.5" x14ac:dyDescent="0.25">
      <c r="A39" s="20" t="s">
        <v>45</v>
      </c>
      <c r="B39" s="17">
        <v>897927829</v>
      </c>
      <c r="C39" s="17">
        <v>894354005</v>
      </c>
      <c r="D39" s="21">
        <v>876425960</v>
      </c>
      <c r="E39" s="22">
        <v>988229032</v>
      </c>
      <c r="F39" s="17">
        <v>897263337</v>
      </c>
      <c r="G39" s="23">
        <v>897263337</v>
      </c>
      <c r="H39" s="19">
        <v>934369143</v>
      </c>
      <c r="I39" s="22">
        <v>922291867</v>
      </c>
      <c r="J39" s="17">
        <v>931271447</v>
      </c>
      <c r="K39" s="23">
        <v>934737797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-191328034</v>
      </c>
      <c r="C42" s="17">
        <v>163602577</v>
      </c>
      <c r="D42" s="21">
        <v>165198013</v>
      </c>
      <c r="E42" s="22">
        <v>56843989</v>
      </c>
      <c r="F42" s="17">
        <v>50513327</v>
      </c>
      <c r="G42" s="23">
        <v>50513327</v>
      </c>
      <c r="H42" s="19">
        <v>-6125739</v>
      </c>
      <c r="I42" s="22">
        <v>67565860</v>
      </c>
      <c r="J42" s="17">
        <v>51576186</v>
      </c>
      <c r="K42" s="23">
        <v>43644025</v>
      </c>
    </row>
    <row r="43" spans="1:11" ht="13.5" x14ac:dyDescent="0.25">
      <c r="A43" s="20" t="s">
        <v>48</v>
      </c>
      <c r="B43" s="17">
        <v>-76302591</v>
      </c>
      <c r="C43" s="17">
        <v>-59607874</v>
      </c>
      <c r="D43" s="21">
        <v>-58221576</v>
      </c>
      <c r="E43" s="22">
        <v>-106154690</v>
      </c>
      <c r="F43" s="17">
        <v>-109787420</v>
      </c>
      <c r="G43" s="23">
        <v>-109787420</v>
      </c>
      <c r="H43" s="19">
        <v>-101454447</v>
      </c>
      <c r="I43" s="22">
        <v>-66089900</v>
      </c>
      <c r="J43" s="17">
        <v>-53778950</v>
      </c>
      <c r="K43" s="23">
        <v>-57667300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30000000</v>
      </c>
      <c r="F44" s="17">
        <v>30000000</v>
      </c>
      <c r="G44" s="23">
        <v>30000000</v>
      </c>
      <c r="H44" s="19">
        <v>23535374</v>
      </c>
      <c r="I44" s="22">
        <v>-2233608</v>
      </c>
      <c r="J44" s="17">
        <v>-2474118</v>
      </c>
      <c r="K44" s="23">
        <v>-2724461</v>
      </c>
    </row>
    <row r="45" spans="1:11" ht="13.5" x14ac:dyDescent="0.25">
      <c r="A45" s="30" t="s">
        <v>50</v>
      </c>
      <c r="B45" s="66">
        <v>-121100764</v>
      </c>
      <c r="C45" s="66">
        <v>203581064</v>
      </c>
      <c r="D45" s="67">
        <v>211762805</v>
      </c>
      <c r="E45" s="68">
        <v>64469415</v>
      </c>
      <c r="F45" s="66">
        <v>44379512</v>
      </c>
      <c r="G45" s="69">
        <v>44379512</v>
      </c>
      <c r="H45" s="70">
        <v>63174262</v>
      </c>
      <c r="I45" s="68">
        <v>53387494</v>
      </c>
      <c r="J45" s="66">
        <v>48710612</v>
      </c>
      <c r="K45" s="69">
        <v>31962876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146540128</v>
      </c>
      <c r="C48" s="17">
        <v>99587431</v>
      </c>
      <c r="D48" s="21">
        <v>73661610</v>
      </c>
      <c r="E48" s="22">
        <v>64847995</v>
      </c>
      <c r="F48" s="17">
        <v>54146142</v>
      </c>
      <c r="G48" s="23">
        <v>54146142</v>
      </c>
      <c r="H48" s="19">
        <v>69755305</v>
      </c>
      <c r="I48" s="22">
        <v>53388494</v>
      </c>
      <c r="J48" s="17">
        <v>48711612</v>
      </c>
      <c r="K48" s="23">
        <v>31963876</v>
      </c>
    </row>
    <row r="49" spans="1:11" ht="13.5" x14ac:dyDescent="0.25">
      <c r="A49" s="20" t="s">
        <v>53</v>
      </c>
      <c r="B49" s="17">
        <f>+B75</f>
        <v>157658717.12894434</v>
      </c>
      <c r="C49" s="17">
        <f t="shared" ref="C49:K49" si="6">+C75</f>
        <v>149281431.29173687</v>
      </c>
      <c r="D49" s="21">
        <f t="shared" si="6"/>
        <v>-108337965.93011832</v>
      </c>
      <c r="E49" s="22">
        <f t="shared" si="6"/>
        <v>7103382.7002330646</v>
      </c>
      <c r="F49" s="17">
        <f t="shared" si="6"/>
        <v>21979915.256219648</v>
      </c>
      <c r="G49" s="23">
        <f t="shared" si="6"/>
        <v>21979915.256219648</v>
      </c>
      <c r="H49" s="19">
        <f t="shared" si="6"/>
        <v>-15753414.131438464</v>
      </c>
      <c r="I49" s="22">
        <f t="shared" si="6"/>
        <v>3600607.2763098925</v>
      </c>
      <c r="J49" s="17">
        <f t="shared" si="6"/>
        <v>-4905802.3264976144</v>
      </c>
      <c r="K49" s="23">
        <f t="shared" si="6"/>
        <v>-14796487.537739217</v>
      </c>
    </row>
    <row r="50" spans="1:11" ht="13.5" x14ac:dyDescent="0.25">
      <c r="A50" s="30" t="s">
        <v>54</v>
      </c>
      <c r="B50" s="66">
        <f>+B48-B49</f>
        <v>-11118589.128944337</v>
      </c>
      <c r="C50" s="66">
        <f t="shared" ref="C50:K50" si="7">+C48-C49</f>
        <v>-49694000.291736871</v>
      </c>
      <c r="D50" s="67">
        <f t="shared" si="7"/>
        <v>181999575.93011832</v>
      </c>
      <c r="E50" s="68">
        <f t="shared" si="7"/>
        <v>57744612.299766935</v>
      </c>
      <c r="F50" s="66">
        <f t="shared" si="7"/>
        <v>32166226.743780352</v>
      </c>
      <c r="G50" s="69">
        <f t="shared" si="7"/>
        <v>32166226.743780352</v>
      </c>
      <c r="H50" s="70">
        <f t="shared" si="7"/>
        <v>85508719.131438464</v>
      </c>
      <c r="I50" s="68">
        <f t="shared" si="7"/>
        <v>49787886.723690107</v>
      </c>
      <c r="J50" s="66">
        <f t="shared" si="7"/>
        <v>53617414.326497614</v>
      </c>
      <c r="K50" s="69">
        <f t="shared" si="7"/>
        <v>46760363.537739217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878271503</v>
      </c>
      <c r="C53" s="17">
        <v>832022985</v>
      </c>
      <c r="D53" s="21">
        <v>831253740</v>
      </c>
      <c r="E53" s="22">
        <v>840302919</v>
      </c>
      <c r="F53" s="17">
        <v>812617573</v>
      </c>
      <c r="G53" s="23">
        <v>812617573</v>
      </c>
      <c r="H53" s="19">
        <v>813481304</v>
      </c>
      <c r="I53" s="22">
        <v>771407863</v>
      </c>
      <c r="J53" s="17">
        <v>720787033</v>
      </c>
      <c r="K53" s="23">
        <v>672133813</v>
      </c>
    </row>
    <row r="54" spans="1:11" ht="13.5" x14ac:dyDescent="0.25">
      <c r="A54" s="20" t="s">
        <v>57</v>
      </c>
      <c r="B54" s="17">
        <v>45013250</v>
      </c>
      <c r="C54" s="17">
        <v>54258625</v>
      </c>
      <c r="D54" s="21">
        <v>46139765</v>
      </c>
      <c r="E54" s="22">
        <v>53629710</v>
      </c>
      <c r="F54" s="17">
        <v>53629710</v>
      </c>
      <c r="G54" s="23">
        <v>53629710</v>
      </c>
      <c r="H54" s="19">
        <v>48440668</v>
      </c>
      <c r="I54" s="22">
        <v>54629710</v>
      </c>
      <c r="J54" s="17">
        <v>55166030</v>
      </c>
      <c r="K54" s="23">
        <v>53249320</v>
      </c>
    </row>
    <row r="55" spans="1:11" ht="13.5" x14ac:dyDescent="0.25">
      <c r="A55" s="20" t="s">
        <v>58</v>
      </c>
      <c r="B55" s="17">
        <v>-435859</v>
      </c>
      <c r="C55" s="17">
        <v>-10236019</v>
      </c>
      <c r="D55" s="21">
        <v>17191231</v>
      </c>
      <c r="E55" s="22">
        <v>16646840</v>
      </c>
      <c r="F55" s="17">
        <v>14373110</v>
      </c>
      <c r="G55" s="23">
        <v>14373110</v>
      </c>
      <c r="H55" s="19">
        <v>12548277</v>
      </c>
      <c r="I55" s="22">
        <v>8550000</v>
      </c>
      <c r="J55" s="17">
        <v>23000000</v>
      </c>
      <c r="K55" s="23">
        <v>7000000</v>
      </c>
    </row>
    <row r="56" spans="1:11" ht="13.5" x14ac:dyDescent="0.25">
      <c r="A56" s="20" t="s">
        <v>59</v>
      </c>
      <c r="B56" s="17">
        <v>31823426</v>
      </c>
      <c r="C56" s="17">
        <v>34478049</v>
      </c>
      <c r="D56" s="21">
        <v>36960409</v>
      </c>
      <c r="E56" s="22">
        <v>40129660</v>
      </c>
      <c r="F56" s="17">
        <v>40399060</v>
      </c>
      <c r="G56" s="23">
        <v>40399060</v>
      </c>
      <c r="H56" s="19">
        <v>34992062</v>
      </c>
      <c r="I56" s="22">
        <v>47734410</v>
      </c>
      <c r="J56" s="17">
        <v>48214150</v>
      </c>
      <c r="K56" s="23">
        <v>45913550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533383</v>
      </c>
      <c r="E59" s="22">
        <v>2141660</v>
      </c>
      <c r="F59" s="17">
        <v>1817190</v>
      </c>
      <c r="G59" s="23">
        <v>1817190</v>
      </c>
      <c r="H59" s="19">
        <v>1775436</v>
      </c>
      <c r="I59" s="22">
        <v>1923370</v>
      </c>
      <c r="J59" s="17">
        <v>1993910</v>
      </c>
      <c r="K59" s="23">
        <v>2083640</v>
      </c>
    </row>
    <row r="60" spans="1:11" ht="13.5" x14ac:dyDescent="0.25">
      <c r="A60" s="20" t="s">
        <v>62</v>
      </c>
      <c r="B60" s="17">
        <v>0</v>
      </c>
      <c r="C60" s="17">
        <v>8406</v>
      </c>
      <c r="D60" s="21">
        <v>4697560</v>
      </c>
      <c r="E60" s="22">
        <v>21453510</v>
      </c>
      <c r="F60" s="17">
        <v>21901280</v>
      </c>
      <c r="G60" s="23">
        <v>21901280</v>
      </c>
      <c r="H60" s="19">
        <v>19199088</v>
      </c>
      <c r="I60" s="22">
        <v>22078410</v>
      </c>
      <c r="J60" s="17">
        <v>23061200</v>
      </c>
      <c r="K60" s="23">
        <v>23682500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7.1986278345380988E-2</v>
      </c>
      <c r="C70" s="5">
        <f t="shared" ref="C70:K70" si="8">IF(ISERROR(C71/C72),0,(C71/C72))</f>
        <v>7.7877686259037376E-2</v>
      </c>
      <c r="D70" s="5">
        <f t="shared" si="8"/>
        <v>3.3060341617597531</v>
      </c>
      <c r="E70" s="5">
        <f t="shared" si="8"/>
        <v>0.94705828983080254</v>
      </c>
      <c r="F70" s="5">
        <f t="shared" si="8"/>
        <v>0.94227728848758496</v>
      </c>
      <c r="G70" s="5">
        <f t="shared" si="8"/>
        <v>0.94227728848758496</v>
      </c>
      <c r="H70" s="5">
        <f t="shared" si="8"/>
        <v>1.0625730005410072</v>
      </c>
      <c r="I70" s="5">
        <f t="shared" si="8"/>
        <v>0.92974618377154328</v>
      </c>
      <c r="J70" s="5">
        <f t="shared" si="8"/>
        <v>0.9247424191954442</v>
      </c>
      <c r="K70" s="5">
        <f t="shared" si="8"/>
        <v>0.92923844667647704</v>
      </c>
    </row>
    <row r="71" spans="1:11" hidden="1" x14ac:dyDescent="0.2">
      <c r="A71" s="1" t="s">
        <v>135</v>
      </c>
      <c r="B71" s="2">
        <f>+B83</f>
        <v>11829130</v>
      </c>
      <c r="C71" s="2">
        <f t="shared" ref="C71:K71" si="9">+C83</f>
        <v>13456929</v>
      </c>
      <c r="D71" s="2">
        <f t="shared" si="9"/>
        <v>573248600</v>
      </c>
      <c r="E71" s="2">
        <f t="shared" si="9"/>
        <v>186637639</v>
      </c>
      <c r="F71" s="2">
        <f t="shared" si="9"/>
        <v>184793787</v>
      </c>
      <c r="G71" s="2">
        <f t="shared" si="9"/>
        <v>184793787</v>
      </c>
      <c r="H71" s="2">
        <f t="shared" si="9"/>
        <v>203125517</v>
      </c>
      <c r="I71" s="2">
        <f t="shared" si="9"/>
        <v>196813730</v>
      </c>
      <c r="J71" s="2">
        <f t="shared" si="9"/>
        <v>214125596</v>
      </c>
      <c r="K71" s="2">
        <f t="shared" si="9"/>
        <v>231331105</v>
      </c>
    </row>
    <row r="72" spans="1:11" hidden="1" x14ac:dyDescent="0.2">
      <c r="A72" s="1" t="s">
        <v>136</v>
      </c>
      <c r="B72" s="2">
        <f>+B77</f>
        <v>164324789</v>
      </c>
      <c r="C72" s="2">
        <f t="shared" ref="C72:K72" si="10">+C77</f>
        <v>172795696</v>
      </c>
      <c r="D72" s="2">
        <f t="shared" si="10"/>
        <v>173394639</v>
      </c>
      <c r="E72" s="2">
        <f t="shared" si="10"/>
        <v>197070910</v>
      </c>
      <c r="F72" s="2">
        <f t="shared" si="10"/>
        <v>196114020</v>
      </c>
      <c r="G72" s="2">
        <f t="shared" si="10"/>
        <v>196114020</v>
      </c>
      <c r="H72" s="2">
        <f t="shared" si="10"/>
        <v>191163823</v>
      </c>
      <c r="I72" s="2">
        <f t="shared" si="10"/>
        <v>211685440</v>
      </c>
      <c r="J72" s="2">
        <f t="shared" si="10"/>
        <v>231551610</v>
      </c>
      <c r="K72" s="2">
        <f t="shared" si="10"/>
        <v>248946980</v>
      </c>
    </row>
    <row r="73" spans="1:11" hidden="1" x14ac:dyDescent="0.2">
      <c r="A73" s="1" t="s">
        <v>137</v>
      </c>
      <c r="B73" s="2">
        <f>+B74</f>
        <v>22093187.999999996</v>
      </c>
      <c r="C73" s="2">
        <f t="shared" ref="C73:K73" si="11">+(C78+C80+C81+C82)-(B78+B80+B81+B82)</f>
        <v>11010529</v>
      </c>
      <c r="D73" s="2">
        <f t="shared" si="11"/>
        <v>14920198</v>
      </c>
      <c r="E73" s="2">
        <f t="shared" si="11"/>
        <v>-47666087</v>
      </c>
      <c r="F73" s="2">
        <f>+(F78+F80+F81+F82)-(D78+D80+D81+D82)</f>
        <v>6899648</v>
      </c>
      <c r="G73" s="2">
        <f>+(G78+G80+G81+G82)-(D78+D80+D81+D82)</f>
        <v>6899648</v>
      </c>
      <c r="H73" s="2">
        <f>+(H78+H80+H81+H82)-(D78+D80+D81+D82)</f>
        <v>21156312</v>
      </c>
      <c r="I73" s="2">
        <f>+(I78+I80+I81+I82)-(E78+E80+E81+E82)</f>
        <v>61930255</v>
      </c>
      <c r="J73" s="2">
        <f t="shared" si="11"/>
        <v>7990794</v>
      </c>
      <c r="K73" s="2">
        <f t="shared" si="11"/>
        <v>8620615</v>
      </c>
    </row>
    <row r="74" spans="1:11" hidden="1" x14ac:dyDescent="0.2">
      <c r="A74" s="1" t="s">
        <v>138</v>
      </c>
      <c r="B74" s="2">
        <f>+TREND(C74:E74)</f>
        <v>22093187.999999996</v>
      </c>
      <c r="C74" s="2">
        <f>+C73</f>
        <v>11010529</v>
      </c>
      <c r="D74" s="2">
        <f t="shared" ref="D74:K74" si="12">+D73</f>
        <v>14920198</v>
      </c>
      <c r="E74" s="2">
        <f t="shared" si="12"/>
        <v>-47666087</v>
      </c>
      <c r="F74" s="2">
        <f t="shared" si="12"/>
        <v>6899648</v>
      </c>
      <c r="G74" s="2">
        <f t="shared" si="12"/>
        <v>6899648</v>
      </c>
      <c r="H74" s="2">
        <f t="shared" si="12"/>
        <v>21156312</v>
      </c>
      <c r="I74" s="2">
        <f t="shared" si="12"/>
        <v>61930255</v>
      </c>
      <c r="J74" s="2">
        <f t="shared" si="12"/>
        <v>7990794</v>
      </c>
      <c r="K74" s="2">
        <f t="shared" si="12"/>
        <v>8620615</v>
      </c>
    </row>
    <row r="75" spans="1:11" hidden="1" x14ac:dyDescent="0.2">
      <c r="A75" s="1" t="s">
        <v>139</v>
      </c>
      <c r="B75" s="2">
        <f>+B84-(((B80+B81+B82+B78)*B70)-B79)</f>
        <v>157658717.12894434</v>
      </c>
      <c r="C75" s="2">
        <f t="shared" ref="C75:K75" si="13">+C84-(((C80+C81+C82+C78)*C70)-C79)</f>
        <v>149281431.29173687</v>
      </c>
      <c r="D75" s="2">
        <f t="shared" si="13"/>
        <v>-108337965.93011832</v>
      </c>
      <c r="E75" s="2">
        <f t="shared" si="13"/>
        <v>7103382.7002330646</v>
      </c>
      <c r="F75" s="2">
        <f t="shared" si="13"/>
        <v>21979915.256219648</v>
      </c>
      <c r="G75" s="2">
        <f t="shared" si="13"/>
        <v>21979915.256219648</v>
      </c>
      <c r="H75" s="2">
        <f t="shared" si="13"/>
        <v>-15753414.131438464</v>
      </c>
      <c r="I75" s="2">
        <f t="shared" si="13"/>
        <v>3600607.2763098925</v>
      </c>
      <c r="J75" s="2">
        <f t="shared" si="13"/>
        <v>-4905802.3264976144</v>
      </c>
      <c r="K75" s="2">
        <f t="shared" si="13"/>
        <v>-14796487.537739217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164324789</v>
      </c>
      <c r="C77" s="3">
        <v>172795696</v>
      </c>
      <c r="D77" s="3">
        <v>173394639</v>
      </c>
      <c r="E77" s="3">
        <v>197070910</v>
      </c>
      <c r="F77" s="3">
        <v>196114020</v>
      </c>
      <c r="G77" s="3">
        <v>196114020</v>
      </c>
      <c r="H77" s="3">
        <v>191163823</v>
      </c>
      <c r="I77" s="3">
        <v>211685440</v>
      </c>
      <c r="J77" s="3">
        <v>231551610</v>
      </c>
      <c r="K77" s="3">
        <v>248946980</v>
      </c>
    </row>
    <row r="78" spans="1:11" hidden="1" x14ac:dyDescent="0.2">
      <c r="A78" s="1" t="s">
        <v>69</v>
      </c>
      <c r="B78" s="3">
        <v>7507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76048228</v>
      </c>
      <c r="C79" s="3">
        <v>84101445</v>
      </c>
      <c r="D79" s="3">
        <v>47498495</v>
      </c>
      <c r="E79" s="3">
        <v>43946343</v>
      </c>
      <c r="F79" s="3">
        <v>47498492</v>
      </c>
      <c r="G79" s="3">
        <v>47498492</v>
      </c>
      <c r="H79" s="3">
        <v>28728404</v>
      </c>
      <c r="I79" s="3">
        <v>47498492</v>
      </c>
      <c r="J79" s="3">
        <v>47498492</v>
      </c>
      <c r="K79" s="3">
        <v>47498492</v>
      </c>
    </row>
    <row r="80" spans="1:11" hidden="1" x14ac:dyDescent="0.2">
      <c r="A80" s="1" t="s">
        <v>71</v>
      </c>
      <c r="B80" s="3">
        <v>20524619</v>
      </c>
      <c r="C80" s="3">
        <v>28867065</v>
      </c>
      <c r="D80" s="3">
        <v>32786186</v>
      </c>
      <c r="E80" s="3">
        <v>32417665</v>
      </c>
      <c r="F80" s="3">
        <v>35676486</v>
      </c>
      <c r="G80" s="3">
        <v>35676486</v>
      </c>
      <c r="H80" s="3">
        <v>47497240</v>
      </c>
      <c r="I80" s="3">
        <v>35986489</v>
      </c>
      <c r="J80" s="3">
        <v>36601493</v>
      </c>
      <c r="K80" s="3">
        <v>37499915</v>
      </c>
    </row>
    <row r="81" spans="1:11" hidden="1" x14ac:dyDescent="0.2">
      <c r="A81" s="1" t="s">
        <v>72</v>
      </c>
      <c r="B81" s="3">
        <v>15818661</v>
      </c>
      <c r="C81" s="3">
        <v>18494251</v>
      </c>
      <c r="D81" s="3">
        <v>29495328</v>
      </c>
      <c r="E81" s="3">
        <v>-17802238</v>
      </c>
      <c r="F81" s="3">
        <v>33504676</v>
      </c>
      <c r="G81" s="3">
        <v>33504676</v>
      </c>
      <c r="H81" s="3">
        <v>35940586</v>
      </c>
      <c r="I81" s="3">
        <v>40559193</v>
      </c>
      <c r="J81" s="3">
        <v>47934983</v>
      </c>
      <c r="K81" s="3">
        <v>55657176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11829130</v>
      </c>
      <c r="C83" s="3">
        <v>13456929</v>
      </c>
      <c r="D83" s="3">
        <v>573248600</v>
      </c>
      <c r="E83" s="3">
        <v>186637639</v>
      </c>
      <c r="F83" s="3">
        <v>184793787</v>
      </c>
      <c r="G83" s="3">
        <v>184793787</v>
      </c>
      <c r="H83" s="3">
        <v>203125517</v>
      </c>
      <c r="I83" s="3">
        <v>196813730</v>
      </c>
      <c r="J83" s="3">
        <v>214125596</v>
      </c>
      <c r="K83" s="3">
        <v>231331105</v>
      </c>
    </row>
    <row r="84" spans="1:11" hidden="1" x14ac:dyDescent="0.2">
      <c r="A84" s="1" t="s">
        <v>75</v>
      </c>
      <c r="B84" s="3">
        <v>84227247</v>
      </c>
      <c r="C84" s="3">
        <v>68868376</v>
      </c>
      <c r="D84" s="3">
        <v>50068352</v>
      </c>
      <c r="E84" s="3">
        <v>-23001299</v>
      </c>
      <c r="F84" s="3">
        <v>39669261</v>
      </c>
      <c r="G84" s="3">
        <v>39669261</v>
      </c>
      <c r="H84" s="3">
        <v>44176963</v>
      </c>
      <c r="I84" s="3">
        <v>27270171</v>
      </c>
      <c r="J84" s="3">
        <v>25770171</v>
      </c>
      <c r="K84" s="3">
        <v>24270171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21934277</v>
      </c>
      <c r="C5" s="17">
        <v>22511626</v>
      </c>
      <c r="D5" s="21">
        <v>20758937</v>
      </c>
      <c r="E5" s="22">
        <v>34171353</v>
      </c>
      <c r="F5" s="17">
        <v>34171353</v>
      </c>
      <c r="G5" s="23">
        <v>34171353</v>
      </c>
      <c r="H5" s="19">
        <v>22137161</v>
      </c>
      <c r="I5" s="22">
        <v>35845749</v>
      </c>
      <c r="J5" s="17">
        <v>37494654</v>
      </c>
      <c r="K5" s="23">
        <v>39219407</v>
      </c>
    </row>
    <row r="6" spans="1:11" ht="13.5" x14ac:dyDescent="0.25">
      <c r="A6" s="20" t="s">
        <v>18</v>
      </c>
      <c r="B6" s="17">
        <v>23854474</v>
      </c>
      <c r="C6" s="17">
        <v>28016835</v>
      </c>
      <c r="D6" s="21">
        <v>27602553</v>
      </c>
      <c r="E6" s="22">
        <v>35793175</v>
      </c>
      <c r="F6" s="17">
        <v>35793175</v>
      </c>
      <c r="G6" s="23">
        <v>35793175</v>
      </c>
      <c r="H6" s="19">
        <v>31676128</v>
      </c>
      <c r="I6" s="22">
        <v>37438958</v>
      </c>
      <c r="J6" s="17">
        <v>39133923</v>
      </c>
      <c r="K6" s="23">
        <v>40938858</v>
      </c>
    </row>
    <row r="7" spans="1:11" ht="13.5" x14ac:dyDescent="0.25">
      <c r="A7" s="20" t="s">
        <v>19</v>
      </c>
      <c r="B7" s="17">
        <v>1350476</v>
      </c>
      <c r="C7" s="17">
        <v>342650</v>
      </c>
      <c r="D7" s="21">
        <v>1484797</v>
      </c>
      <c r="E7" s="22">
        <v>1457600</v>
      </c>
      <c r="F7" s="17">
        <v>1457600</v>
      </c>
      <c r="G7" s="23">
        <v>1457600</v>
      </c>
      <c r="H7" s="19">
        <v>1168289</v>
      </c>
      <c r="I7" s="22">
        <v>1529022</v>
      </c>
      <c r="J7" s="17">
        <v>1599358</v>
      </c>
      <c r="K7" s="23">
        <v>1672928</v>
      </c>
    </row>
    <row r="8" spans="1:11" ht="13.5" x14ac:dyDescent="0.25">
      <c r="A8" s="20" t="s">
        <v>20</v>
      </c>
      <c r="B8" s="17">
        <v>103281227</v>
      </c>
      <c r="C8" s="17">
        <v>92528943</v>
      </c>
      <c r="D8" s="21">
        <v>100408203</v>
      </c>
      <c r="E8" s="22">
        <v>104727000</v>
      </c>
      <c r="F8" s="17">
        <v>104603000</v>
      </c>
      <c r="G8" s="23">
        <v>104603000</v>
      </c>
      <c r="H8" s="19">
        <v>104804919</v>
      </c>
      <c r="I8" s="22">
        <v>111895000</v>
      </c>
      <c r="J8" s="17">
        <v>108038000</v>
      </c>
      <c r="K8" s="23">
        <v>100765000</v>
      </c>
    </row>
    <row r="9" spans="1:11" ht="13.5" x14ac:dyDescent="0.25">
      <c r="A9" s="20" t="s">
        <v>21</v>
      </c>
      <c r="B9" s="17">
        <v>4919559</v>
      </c>
      <c r="C9" s="17">
        <v>19471699</v>
      </c>
      <c r="D9" s="21">
        <v>9883734</v>
      </c>
      <c r="E9" s="22">
        <v>15710482</v>
      </c>
      <c r="F9" s="17">
        <v>16710183</v>
      </c>
      <c r="G9" s="23">
        <v>16710183</v>
      </c>
      <c r="H9" s="19">
        <v>12983343</v>
      </c>
      <c r="I9" s="22">
        <v>13521841</v>
      </c>
      <c r="J9" s="17">
        <v>13515735</v>
      </c>
      <c r="K9" s="23">
        <v>13455428</v>
      </c>
    </row>
    <row r="10" spans="1:11" ht="25.5" x14ac:dyDescent="0.2">
      <c r="A10" s="24" t="s">
        <v>130</v>
      </c>
      <c r="B10" s="25">
        <f>SUM(B5:B9)</f>
        <v>155340013</v>
      </c>
      <c r="C10" s="26">
        <f t="shared" ref="C10:K10" si="0">SUM(C5:C9)</f>
        <v>162871753</v>
      </c>
      <c r="D10" s="27">
        <f t="shared" si="0"/>
        <v>160138224</v>
      </c>
      <c r="E10" s="25">
        <f t="shared" si="0"/>
        <v>191859610</v>
      </c>
      <c r="F10" s="26">
        <f t="shared" si="0"/>
        <v>192735311</v>
      </c>
      <c r="G10" s="28">
        <f t="shared" si="0"/>
        <v>192735311</v>
      </c>
      <c r="H10" s="29">
        <f t="shared" si="0"/>
        <v>172769840</v>
      </c>
      <c r="I10" s="25">
        <f t="shared" si="0"/>
        <v>200230570</v>
      </c>
      <c r="J10" s="26">
        <f t="shared" si="0"/>
        <v>199781670</v>
      </c>
      <c r="K10" s="28">
        <f t="shared" si="0"/>
        <v>196051621</v>
      </c>
    </row>
    <row r="11" spans="1:11" ht="13.5" x14ac:dyDescent="0.25">
      <c r="A11" s="20" t="s">
        <v>22</v>
      </c>
      <c r="B11" s="17">
        <v>58937391</v>
      </c>
      <c r="C11" s="17">
        <v>58114696</v>
      </c>
      <c r="D11" s="21">
        <v>61195251</v>
      </c>
      <c r="E11" s="22">
        <v>66794993</v>
      </c>
      <c r="F11" s="17">
        <v>63581696</v>
      </c>
      <c r="G11" s="23">
        <v>63581696</v>
      </c>
      <c r="H11" s="19">
        <v>71114402</v>
      </c>
      <c r="I11" s="22">
        <v>74669774</v>
      </c>
      <c r="J11" s="17">
        <v>78104584</v>
      </c>
      <c r="K11" s="23">
        <v>81697394</v>
      </c>
    </row>
    <row r="12" spans="1:11" ht="13.5" x14ac:dyDescent="0.25">
      <c r="A12" s="20" t="s">
        <v>23</v>
      </c>
      <c r="B12" s="17">
        <v>8950579</v>
      </c>
      <c r="C12" s="17">
        <v>8739881</v>
      </c>
      <c r="D12" s="21">
        <v>9701398</v>
      </c>
      <c r="E12" s="22">
        <v>9680594</v>
      </c>
      <c r="F12" s="17">
        <v>9680594</v>
      </c>
      <c r="G12" s="23">
        <v>9680594</v>
      </c>
      <c r="H12" s="19">
        <v>10195943</v>
      </c>
      <c r="I12" s="22">
        <v>9859366</v>
      </c>
      <c r="J12" s="17">
        <v>10312897</v>
      </c>
      <c r="K12" s="23">
        <v>10787290</v>
      </c>
    </row>
    <row r="13" spans="1:11" ht="13.5" x14ac:dyDescent="0.25">
      <c r="A13" s="20" t="s">
        <v>24</v>
      </c>
      <c r="B13" s="17">
        <v>22399566</v>
      </c>
      <c r="C13" s="17">
        <v>24272742</v>
      </c>
      <c r="D13" s="21">
        <v>24747968</v>
      </c>
      <c r="E13" s="22">
        <v>16829959</v>
      </c>
      <c r="F13" s="17">
        <v>21829959</v>
      </c>
      <c r="G13" s="23">
        <v>21829959</v>
      </c>
      <c r="H13" s="19">
        <v>22470347</v>
      </c>
      <c r="I13" s="22">
        <v>22830469</v>
      </c>
      <c r="J13" s="17">
        <v>23880671</v>
      </c>
      <c r="K13" s="23">
        <v>24979181</v>
      </c>
    </row>
    <row r="14" spans="1:11" ht="13.5" x14ac:dyDescent="0.25">
      <c r="A14" s="20" t="s">
        <v>25</v>
      </c>
      <c r="B14" s="17">
        <v>201340</v>
      </c>
      <c r="C14" s="17">
        <v>235466</v>
      </c>
      <c r="D14" s="21">
        <v>1672220</v>
      </c>
      <c r="E14" s="22">
        <v>0</v>
      </c>
      <c r="F14" s="17">
        <v>1500000</v>
      </c>
      <c r="G14" s="23">
        <v>1500000</v>
      </c>
      <c r="H14" s="19">
        <v>2559777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22721444</v>
      </c>
      <c r="C15" s="17">
        <v>26178243</v>
      </c>
      <c r="D15" s="21">
        <v>24759648</v>
      </c>
      <c r="E15" s="22">
        <v>29314848</v>
      </c>
      <c r="F15" s="17">
        <v>24000080</v>
      </c>
      <c r="G15" s="23">
        <v>24000080</v>
      </c>
      <c r="H15" s="19">
        <v>22618834</v>
      </c>
      <c r="I15" s="22">
        <v>26370131</v>
      </c>
      <c r="J15" s="17">
        <v>27583157</v>
      </c>
      <c r="K15" s="23">
        <v>28851953</v>
      </c>
    </row>
    <row r="16" spans="1:11" ht="13.5" x14ac:dyDescent="0.25">
      <c r="A16" s="20" t="s">
        <v>27</v>
      </c>
      <c r="B16" s="17">
        <v>446934</v>
      </c>
      <c r="C16" s="17">
        <v>0</v>
      </c>
      <c r="D16" s="21">
        <v>0</v>
      </c>
      <c r="E16" s="22">
        <v>100000</v>
      </c>
      <c r="F16" s="17">
        <v>100000</v>
      </c>
      <c r="G16" s="23">
        <v>100000</v>
      </c>
      <c r="H16" s="19">
        <v>6183446</v>
      </c>
      <c r="I16" s="22">
        <v>200000</v>
      </c>
      <c r="J16" s="17">
        <v>208000</v>
      </c>
      <c r="K16" s="23">
        <v>216320</v>
      </c>
    </row>
    <row r="17" spans="1:11" ht="13.5" x14ac:dyDescent="0.25">
      <c r="A17" s="20" t="s">
        <v>28</v>
      </c>
      <c r="B17" s="17">
        <v>49649895</v>
      </c>
      <c r="C17" s="17">
        <v>95087093</v>
      </c>
      <c r="D17" s="21">
        <v>91954078</v>
      </c>
      <c r="E17" s="22">
        <v>53961106</v>
      </c>
      <c r="F17" s="17">
        <v>63172429</v>
      </c>
      <c r="G17" s="23">
        <v>63172429</v>
      </c>
      <c r="H17" s="19">
        <v>71100409</v>
      </c>
      <c r="I17" s="22">
        <v>53440032</v>
      </c>
      <c r="J17" s="17">
        <v>54999683</v>
      </c>
      <c r="K17" s="23">
        <v>57467479</v>
      </c>
    </row>
    <row r="18" spans="1:11" ht="13.5" x14ac:dyDescent="0.25">
      <c r="A18" s="30" t="s">
        <v>29</v>
      </c>
      <c r="B18" s="31">
        <f>SUM(B11:B17)</f>
        <v>163307149</v>
      </c>
      <c r="C18" s="32">
        <f t="shared" ref="C18:K18" si="1">SUM(C11:C17)</f>
        <v>212628121</v>
      </c>
      <c r="D18" s="33">
        <f t="shared" si="1"/>
        <v>214030563</v>
      </c>
      <c r="E18" s="31">
        <f t="shared" si="1"/>
        <v>176681500</v>
      </c>
      <c r="F18" s="32">
        <f t="shared" si="1"/>
        <v>183864758</v>
      </c>
      <c r="G18" s="34">
        <f t="shared" si="1"/>
        <v>183864758</v>
      </c>
      <c r="H18" s="35">
        <f t="shared" si="1"/>
        <v>206243158</v>
      </c>
      <c r="I18" s="31">
        <f t="shared" si="1"/>
        <v>187369772</v>
      </c>
      <c r="J18" s="32">
        <f t="shared" si="1"/>
        <v>195088992</v>
      </c>
      <c r="K18" s="34">
        <f t="shared" si="1"/>
        <v>203999617</v>
      </c>
    </row>
    <row r="19" spans="1:11" ht="13.5" x14ac:dyDescent="0.25">
      <c r="A19" s="30" t="s">
        <v>30</v>
      </c>
      <c r="B19" s="36">
        <f>+B10-B18</f>
        <v>-7967136</v>
      </c>
      <c r="C19" s="37">
        <f t="shared" ref="C19:K19" si="2">+C10-C18</f>
        <v>-49756368</v>
      </c>
      <c r="D19" s="38">
        <f t="shared" si="2"/>
        <v>-53892339</v>
      </c>
      <c r="E19" s="36">
        <f t="shared" si="2"/>
        <v>15178110</v>
      </c>
      <c r="F19" s="37">
        <f t="shared" si="2"/>
        <v>8870553</v>
      </c>
      <c r="G19" s="39">
        <f t="shared" si="2"/>
        <v>8870553</v>
      </c>
      <c r="H19" s="40">
        <f t="shared" si="2"/>
        <v>-33473318</v>
      </c>
      <c r="I19" s="36">
        <f t="shared" si="2"/>
        <v>12860798</v>
      </c>
      <c r="J19" s="37">
        <f t="shared" si="2"/>
        <v>4692678</v>
      </c>
      <c r="K19" s="39">
        <f t="shared" si="2"/>
        <v>-7947996</v>
      </c>
    </row>
    <row r="20" spans="1:11" ht="25.5" x14ac:dyDescent="0.2">
      <c r="A20" s="41" t="s">
        <v>31</v>
      </c>
      <c r="B20" s="42">
        <v>33867056</v>
      </c>
      <c r="C20" s="43">
        <v>32278005</v>
      </c>
      <c r="D20" s="44">
        <v>50280162</v>
      </c>
      <c r="E20" s="42">
        <v>34458000</v>
      </c>
      <c r="F20" s="43">
        <v>29370000</v>
      </c>
      <c r="G20" s="45">
        <v>29370000</v>
      </c>
      <c r="H20" s="46">
        <v>23744093</v>
      </c>
      <c r="I20" s="42">
        <v>26338000</v>
      </c>
      <c r="J20" s="43">
        <v>29811360</v>
      </c>
      <c r="K20" s="45">
        <v>29038000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25899920</v>
      </c>
      <c r="C22" s="55">
        <f t="shared" ref="C22:K22" si="3">SUM(C19:C21)</f>
        <v>-17478363</v>
      </c>
      <c r="D22" s="56">
        <f t="shared" si="3"/>
        <v>-3612177</v>
      </c>
      <c r="E22" s="54">
        <f t="shared" si="3"/>
        <v>49636110</v>
      </c>
      <c r="F22" s="55">
        <f t="shared" si="3"/>
        <v>38240553</v>
      </c>
      <c r="G22" s="57">
        <f t="shared" si="3"/>
        <v>38240553</v>
      </c>
      <c r="H22" s="58">
        <f t="shared" si="3"/>
        <v>-9729225</v>
      </c>
      <c r="I22" s="54">
        <f t="shared" si="3"/>
        <v>39198798</v>
      </c>
      <c r="J22" s="55">
        <f t="shared" si="3"/>
        <v>34504038</v>
      </c>
      <c r="K22" s="57">
        <f t="shared" si="3"/>
        <v>21090004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25899920</v>
      </c>
      <c r="C24" s="37">
        <f t="shared" ref="C24:K24" si="4">SUM(C22:C23)</f>
        <v>-17478363</v>
      </c>
      <c r="D24" s="38">
        <f t="shared" si="4"/>
        <v>-3612177</v>
      </c>
      <c r="E24" s="36">
        <f t="shared" si="4"/>
        <v>49636110</v>
      </c>
      <c r="F24" s="37">
        <f t="shared" si="4"/>
        <v>38240553</v>
      </c>
      <c r="G24" s="39">
        <f t="shared" si="4"/>
        <v>38240553</v>
      </c>
      <c r="H24" s="40">
        <f t="shared" si="4"/>
        <v>-9729225</v>
      </c>
      <c r="I24" s="36">
        <f t="shared" si="4"/>
        <v>39198798</v>
      </c>
      <c r="J24" s="37">
        <f t="shared" si="4"/>
        <v>34504038</v>
      </c>
      <c r="K24" s="39">
        <f t="shared" si="4"/>
        <v>21090004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432487171</v>
      </c>
      <c r="C27" s="66">
        <v>186136252</v>
      </c>
      <c r="D27" s="67">
        <v>209291448</v>
      </c>
      <c r="E27" s="68">
        <v>35933045</v>
      </c>
      <c r="F27" s="66">
        <v>27758145</v>
      </c>
      <c r="G27" s="69">
        <v>27758145</v>
      </c>
      <c r="H27" s="70">
        <v>21461794</v>
      </c>
      <c r="I27" s="68">
        <v>30720004</v>
      </c>
      <c r="J27" s="66">
        <v>20470131</v>
      </c>
      <c r="K27" s="69">
        <v>19486837</v>
      </c>
    </row>
    <row r="28" spans="1:11" ht="13.5" x14ac:dyDescent="0.25">
      <c r="A28" s="71" t="s">
        <v>36</v>
      </c>
      <c r="B28" s="17">
        <v>241322710</v>
      </c>
      <c r="C28" s="17">
        <v>41192802</v>
      </c>
      <c r="D28" s="21">
        <v>30734417</v>
      </c>
      <c r="E28" s="22">
        <v>29924348</v>
      </c>
      <c r="F28" s="17">
        <v>25429356</v>
      </c>
      <c r="G28" s="23">
        <v>25429356</v>
      </c>
      <c r="H28" s="19">
        <v>0</v>
      </c>
      <c r="I28" s="22">
        <v>22902609</v>
      </c>
      <c r="J28" s="17">
        <v>13326825</v>
      </c>
      <c r="K28" s="23">
        <v>14531337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191164431</v>
      </c>
      <c r="C31" s="17">
        <v>144943450</v>
      </c>
      <c r="D31" s="21">
        <v>178557031</v>
      </c>
      <c r="E31" s="22">
        <v>6008697</v>
      </c>
      <c r="F31" s="17">
        <v>2328789</v>
      </c>
      <c r="G31" s="23">
        <v>2328789</v>
      </c>
      <c r="H31" s="19">
        <v>0</v>
      </c>
      <c r="I31" s="22">
        <v>7817395</v>
      </c>
      <c r="J31" s="17">
        <v>7143306</v>
      </c>
      <c r="K31" s="23">
        <v>4955500</v>
      </c>
    </row>
    <row r="32" spans="1:11" ht="13.5" x14ac:dyDescent="0.25">
      <c r="A32" s="30" t="s">
        <v>39</v>
      </c>
      <c r="B32" s="66">
        <f>SUM(B28:B31)</f>
        <v>432487141</v>
      </c>
      <c r="C32" s="66">
        <f t="shared" ref="C32:K32" si="5">SUM(C28:C31)</f>
        <v>186136252</v>
      </c>
      <c r="D32" s="67">
        <f t="shared" si="5"/>
        <v>209291448</v>
      </c>
      <c r="E32" s="68">
        <f t="shared" si="5"/>
        <v>35933045</v>
      </c>
      <c r="F32" s="66">
        <f t="shared" si="5"/>
        <v>27758145</v>
      </c>
      <c r="G32" s="69">
        <f t="shared" si="5"/>
        <v>27758145</v>
      </c>
      <c r="H32" s="70">
        <f t="shared" si="5"/>
        <v>0</v>
      </c>
      <c r="I32" s="68">
        <f t="shared" si="5"/>
        <v>30720004</v>
      </c>
      <c r="J32" s="66">
        <f t="shared" si="5"/>
        <v>20470131</v>
      </c>
      <c r="K32" s="69">
        <f t="shared" si="5"/>
        <v>19486837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36856207</v>
      </c>
      <c r="C35" s="17">
        <v>30717477</v>
      </c>
      <c r="D35" s="21">
        <v>34213310</v>
      </c>
      <c r="E35" s="22">
        <v>73105197</v>
      </c>
      <c r="F35" s="17">
        <v>99376689</v>
      </c>
      <c r="G35" s="23">
        <v>99376689</v>
      </c>
      <c r="H35" s="19">
        <v>6623501</v>
      </c>
      <c r="I35" s="22">
        <v>129973294</v>
      </c>
      <c r="J35" s="17">
        <v>42901158</v>
      </c>
      <c r="K35" s="23">
        <v>30798146</v>
      </c>
    </row>
    <row r="36" spans="1:11" ht="13.5" x14ac:dyDescent="0.25">
      <c r="A36" s="20" t="s">
        <v>42</v>
      </c>
      <c r="B36" s="17">
        <v>400652012</v>
      </c>
      <c r="C36" s="17">
        <v>380340616</v>
      </c>
      <c r="D36" s="21">
        <v>389667289</v>
      </c>
      <c r="E36" s="22">
        <v>444350693</v>
      </c>
      <c r="F36" s="17">
        <v>405084885</v>
      </c>
      <c r="G36" s="23">
        <v>405084885</v>
      </c>
      <c r="H36" s="19">
        <v>-919652</v>
      </c>
      <c r="I36" s="22">
        <v>452137416</v>
      </c>
      <c r="J36" s="17">
        <v>550656425</v>
      </c>
      <c r="K36" s="23">
        <v>775501825</v>
      </c>
    </row>
    <row r="37" spans="1:11" ht="13.5" x14ac:dyDescent="0.25">
      <c r="A37" s="20" t="s">
        <v>43</v>
      </c>
      <c r="B37" s="17">
        <v>36114814</v>
      </c>
      <c r="C37" s="17">
        <v>54649436</v>
      </c>
      <c r="D37" s="21">
        <v>71036827</v>
      </c>
      <c r="E37" s="22">
        <v>54967408</v>
      </c>
      <c r="F37" s="17">
        <v>70817024</v>
      </c>
      <c r="G37" s="23">
        <v>70817024</v>
      </c>
      <c r="H37" s="19">
        <v>15433049</v>
      </c>
      <c r="I37" s="22">
        <v>-64109905</v>
      </c>
      <c r="J37" s="17">
        <v>-31184916</v>
      </c>
      <c r="K37" s="23">
        <v>-28250690</v>
      </c>
    </row>
    <row r="38" spans="1:11" ht="13.5" x14ac:dyDescent="0.25">
      <c r="A38" s="20" t="s">
        <v>44</v>
      </c>
      <c r="B38" s="17">
        <v>8096010</v>
      </c>
      <c r="C38" s="17">
        <v>7840235</v>
      </c>
      <c r="D38" s="21">
        <v>7887532</v>
      </c>
      <c r="E38" s="22">
        <v>5401837</v>
      </c>
      <c r="F38" s="17">
        <v>10856418</v>
      </c>
      <c r="G38" s="23">
        <v>10856418</v>
      </c>
      <c r="H38" s="19">
        <v>0</v>
      </c>
      <c r="I38" s="22">
        <v>-10856418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367397475</v>
      </c>
      <c r="C39" s="17">
        <v>366046785</v>
      </c>
      <c r="D39" s="21">
        <v>348568417</v>
      </c>
      <c r="E39" s="22">
        <v>457086645</v>
      </c>
      <c r="F39" s="17">
        <v>422788132</v>
      </c>
      <c r="G39" s="23">
        <v>422788132</v>
      </c>
      <c r="H39" s="19">
        <v>25</v>
      </c>
      <c r="I39" s="22">
        <v>657077033</v>
      </c>
      <c r="J39" s="17">
        <v>624742499</v>
      </c>
      <c r="K39" s="23">
        <v>834550661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-2074890</v>
      </c>
      <c r="C42" s="17">
        <v>-2149775</v>
      </c>
      <c r="D42" s="21">
        <v>-1714724</v>
      </c>
      <c r="E42" s="22">
        <v>55325600</v>
      </c>
      <c r="F42" s="17">
        <v>43696689</v>
      </c>
      <c r="G42" s="23">
        <v>43696689</v>
      </c>
      <c r="H42" s="19">
        <v>130027</v>
      </c>
      <c r="I42" s="22">
        <v>52842320</v>
      </c>
      <c r="J42" s="17">
        <v>49154234</v>
      </c>
      <c r="K42" s="23">
        <v>34403512</v>
      </c>
    </row>
    <row r="43" spans="1:11" ht="13.5" x14ac:dyDescent="0.25">
      <c r="A43" s="20" t="s">
        <v>48</v>
      </c>
      <c r="B43" s="17">
        <v>148614</v>
      </c>
      <c r="C43" s="17">
        <v>110942</v>
      </c>
      <c r="D43" s="21">
        <v>117872</v>
      </c>
      <c r="E43" s="22">
        <v>-39823000</v>
      </c>
      <c r="F43" s="17">
        <v>-30421868</v>
      </c>
      <c r="G43" s="23">
        <v>-30421868</v>
      </c>
      <c r="H43" s="19">
        <v>108212</v>
      </c>
      <c r="I43" s="22">
        <v>-33228005</v>
      </c>
      <c r="J43" s="17">
        <v>-22188649</v>
      </c>
      <c r="K43" s="23">
        <v>-20209862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-1926276</v>
      </c>
      <c r="C45" s="66">
        <v>-1936760</v>
      </c>
      <c r="D45" s="67">
        <v>-1494779</v>
      </c>
      <c r="E45" s="68">
        <v>24834689</v>
      </c>
      <c r="F45" s="66">
        <v>16569080</v>
      </c>
      <c r="G45" s="69">
        <v>16569080</v>
      </c>
      <c r="H45" s="70">
        <v>232789</v>
      </c>
      <c r="I45" s="68">
        <v>22908574</v>
      </c>
      <c r="J45" s="66">
        <v>26965585</v>
      </c>
      <c r="K45" s="69">
        <v>14193650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2512916</v>
      </c>
      <c r="C48" s="17">
        <v>1403308</v>
      </c>
      <c r="D48" s="21">
        <v>1486526</v>
      </c>
      <c r="E48" s="22">
        <v>25111986</v>
      </c>
      <c r="F48" s="17">
        <v>16532312</v>
      </c>
      <c r="G48" s="23">
        <v>16532312</v>
      </c>
      <c r="H48" s="19">
        <v>-518816</v>
      </c>
      <c r="I48" s="22">
        <v>22461407</v>
      </c>
      <c r="J48" s="17">
        <v>26771338</v>
      </c>
      <c r="K48" s="23">
        <v>13990858</v>
      </c>
    </row>
    <row r="49" spans="1:11" ht="13.5" x14ac:dyDescent="0.25">
      <c r="A49" s="20" t="s">
        <v>53</v>
      </c>
      <c r="B49" s="17">
        <f>+B75</f>
        <v>29551469</v>
      </c>
      <c r="C49" s="17">
        <f t="shared" ref="C49:K49" si="6">+C75</f>
        <v>50632286.843357332</v>
      </c>
      <c r="D49" s="21">
        <f t="shared" si="6"/>
        <v>64108286.439196117</v>
      </c>
      <c r="E49" s="22">
        <f t="shared" si="6"/>
        <v>2549449.0957073607</v>
      </c>
      <c r="F49" s="17">
        <f t="shared" si="6"/>
        <v>-13074676.231767438</v>
      </c>
      <c r="G49" s="23">
        <f t="shared" si="6"/>
        <v>-13074676.231767438</v>
      </c>
      <c r="H49" s="19">
        <f t="shared" si="6"/>
        <v>13197939.736991065</v>
      </c>
      <c r="I49" s="22">
        <f t="shared" si="6"/>
        <v>-173948094.3772988</v>
      </c>
      <c r="J49" s="17">
        <f t="shared" si="6"/>
        <v>-53245161.507337183</v>
      </c>
      <c r="K49" s="23">
        <f t="shared" si="6"/>
        <v>-50261777.84841907</v>
      </c>
    </row>
    <row r="50" spans="1:11" ht="13.5" x14ac:dyDescent="0.25">
      <c r="A50" s="30" t="s">
        <v>54</v>
      </c>
      <c r="B50" s="66">
        <f>+B48-B49</f>
        <v>-27038553</v>
      </c>
      <c r="C50" s="66">
        <f t="shared" ref="C50:K50" si="7">+C48-C49</f>
        <v>-49228978.843357332</v>
      </c>
      <c r="D50" s="67">
        <f t="shared" si="7"/>
        <v>-62621760.439196117</v>
      </c>
      <c r="E50" s="68">
        <f t="shared" si="7"/>
        <v>22562536.904292639</v>
      </c>
      <c r="F50" s="66">
        <f t="shared" si="7"/>
        <v>29606988.231767438</v>
      </c>
      <c r="G50" s="69">
        <f t="shared" si="7"/>
        <v>29606988.231767438</v>
      </c>
      <c r="H50" s="70">
        <f t="shared" si="7"/>
        <v>-13716755.736991065</v>
      </c>
      <c r="I50" s="68">
        <f t="shared" si="7"/>
        <v>196409501.3772988</v>
      </c>
      <c r="J50" s="66">
        <f t="shared" si="7"/>
        <v>80016499.507337183</v>
      </c>
      <c r="K50" s="69">
        <f t="shared" si="7"/>
        <v>64252635.84841907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340681440</v>
      </c>
      <c r="C53" s="17">
        <v>356103500</v>
      </c>
      <c r="D53" s="21">
        <v>358758816</v>
      </c>
      <c r="E53" s="22">
        <v>413645248</v>
      </c>
      <c r="F53" s="17">
        <v>64874571</v>
      </c>
      <c r="G53" s="23">
        <v>64874571</v>
      </c>
      <c r="H53" s="19">
        <v>-21014708</v>
      </c>
      <c r="I53" s="22">
        <v>88459276</v>
      </c>
      <c r="J53" s="17">
        <v>79796807</v>
      </c>
      <c r="K53" s="23">
        <v>86414614</v>
      </c>
    </row>
    <row r="54" spans="1:11" ht="13.5" x14ac:dyDescent="0.25">
      <c r="A54" s="20" t="s">
        <v>57</v>
      </c>
      <c r="B54" s="17">
        <v>22399566</v>
      </c>
      <c r="C54" s="17">
        <v>24272742</v>
      </c>
      <c r="D54" s="21">
        <v>24747968</v>
      </c>
      <c r="E54" s="22">
        <v>16829959</v>
      </c>
      <c r="F54" s="17">
        <v>21829959</v>
      </c>
      <c r="G54" s="23">
        <v>21829959</v>
      </c>
      <c r="H54" s="19">
        <v>22470347</v>
      </c>
      <c r="I54" s="22">
        <v>22830469</v>
      </c>
      <c r="J54" s="17">
        <v>23880671</v>
      </c>
      <c r="K54" s="23">
        <v>24979181</v>
      </c>
    </row>
    <row r="55" spans="1:11" ht="13.5" x14ac:dyDescent="0.25">
      <c r="A55" s="20" t="s">
        <v>58</v>
      </c>
      <c r="B55" s="17">
        <v>357659401</v>
      </c>
      <c r="C55" s="17">
        <v>145132774</v>
      </c>
      <c r="D55" s="21">
        <v>170254663</v>
      </c>
      <c r="E55" s="22">
        <v>608695</v>
      </c>
      <c r="F55" s="17">
        <v>4414784</v>
      </c>
      <c r="G55" s="23">
        <v>4414784</v>
      </c>
      <c r="H55" s="19">
        <v>3728235</v>
      </c>
      <c r="I55" s="22">
        <v>17631346</v>
      </c>
      <c r="J55" s="17">
        <v>9350484</v>
      </c>
      <c r="K55" s="23">
        <v>9687497</v>
      </c>
    </row>
    <row r="56" spans="1:11" ht="13.5" x14ac:dyDescent="0.25">
      <c r="A56" s="20" t="s">
        <v>59</v>
      </c>
      <c r="B56" s="17">
        <v>10165641</v>
      </c>
      <c r="C56" s="17">
        <v>13216712</v>
      </c>
      <c r="D56" s="21">
        <v>12954989</v>
      </c>
      <c r="E56" s="22">
        <v>8862608</v>
      </c>
      <c r="F56" s="17">
        <v>6166956</v>
      </c>
      <c r="G56" s="23">
        <v>6166956</v>
      </c>
      <c r="H56" s="19">
        <v>10001734</v>
      </c>
      <c r="I56" s="22">
        <v>6958261</v>
      </c>
      <c r="J56" s="17">
        <v>7327025</v>
      </c>
      <c r="K56" s="23">
        <v>7559934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3061683</v>
      </c>
      <c r="F59" s="17">
        <v>3061683</v>
      </c>
      <c r="G59" s="23">
        <v>3061683</v>
      </c>
      <c r="H59" s="19">
        <v>0</v>
      </c>
      <c r="I59" s="22">
        <v>1971022</v>
      </c>
      <c r="J59" s="17">
        <v>2049863</v>
      </c>
      <c r="K59" s="23">
        <v>2146207</v>
      </c>
    </row>
    <row r="60" spans="1:11" ht="13.5" x14ac:dyDescent="0.25">
      <c r="A60" s="20" t="s">
        <v>62</v>
      </c>
      <c r="B60" s="17">
        <v>4242619</v>
      </c>
      <c r="C60" s="17">
        <v>4190523</v>
      </c>
      <c r="D60" s="21">
        <v>4653285</v>
      </c>
      <c r="E60" s="22">
        <v>5068475</v>
      </c>
      <c r="F60" s="17">
        <v>5068475</v>
      </c>
      <c r="G60" s="23">
        <v>5068475</v>
      </c>
      <c r="H60" s="19">
        <v>4542709</v>
      </c>
      <c r="I60" s="22">
        <v>5424913</v>
      </c>
      <c r="J60" s="17">
        <v>5642557</v>
      </c>
      <c r="K60" s="23">
        <v>5868938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393</v>
      </c>
      <c r="C64" s="86">
        <v>393</v>
      </c>
      <c r="D64" s="87">
        <v>393</v>
      </c>
      <c r="E64" s="85">
        <v>393</v>
      </c>
      <c r="F64" s="86">
        <v>393</v>
      </c>
      <c r="G64" s="87">
        <v>393</v>
      </c>
      <c r="H64" s="88">
        <v>393</v>
      </c>
      <c r="I64" s="85">
        <v>393</v>
      </c>
      <c r="J64" s="86">
        <v>393</v>
      </c>
      <c r="K64" s="87">
        <v>393</v>
      </c>
    </row>
    <row r="65" spans="1:11" ht="13.5" x14ac:dyDescent="0.25">
      <c r="A65" s="84" t="s">
        <v>67</v>
      </c>
      <c r="B65" s="85">
        <v>12767</v>
      </c>
      <c r="C65" s="86">
        <v>12767</v>
      </c>
      <c r="D65" s="87">
        <v>12767</v>
      </c>
      <c r="E65" s="85">
        <v>12767</v>
      </c>
      <c r="F65" s="86">
        <v>12767</v>
      </c>
      <c r="G65" s="87">
        <v>12767</v>
      </c>
      <c r="H65" s="88">
        <v>12767</v>
      </c>
      <c r="I65" s="85">
        <v>12767</v>
      </c>
      <c r="J65" s="86">
        <v>12767</v>
      </c>
      <c r="K65" s="87">
        <v>12767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1.3574467952672672E-3</v>
      </c>
      <c r="D70" s="5">
        <f t="shared" si="8"/>
        <v>8.7959043657541143E-4</v>
      </c>
      <c r="E70" s="5">
        <f t="shared" si="8"/>
        <v>0.95267708986501076</v>
      </c>
      <c r="F70" s="5">
        <f t="shared" si="8"/>
        <v>0.97108917966433084</v>
      </c>
      <c r="G70" s="5">
        <f t="shared" si="8"/>
        <v>0.97108917966433084</v>
      </c>
      <c r="H70" s="5">
        <f t="shared" si="8"/>
        <v>0.42058772903712455</v>
      </c>
      <c r="I70" s="5">
        <f t="shared" si="8"/>
        <v>0.99125772762604525</v>
      </c>
      <c r="J70" s="5">
        <f t="shared" si="8"/>
        <v>1.0051181784805969</v>
      </c>
      <c r="K70" s="5">
        <f t="shared" si="8"/>
        <v>1.0031955163462458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92032</v>
      </c>
      <c r="D71" s="2">
        <f t="shared" si="9"/>
        <v>49413</v>
      </c>
      <c r="E71" s="2">
        <f t="shared" si="9"/>
        <v>78380291</v>
      </c>
      <c r="F71" s="2">
        <f t="shared" si="9"/>
        <v>80865921</v>
      </c>
      <c r="G71" s="2">
        <f t="shared" si="9"/>
        <v>80865921</v>
      </c>
      <c r="H71" s="2">
        <f t="shared" si="9"/>
        <v>27743135</v>
      </c>
      <c r="I71" s="2">
        <f t="shared" si="9"/>
        <v>82532164</v>
      </c>
      <c r="J71" s="2">
        <f t="shared" si="9"/>
        <v>86884900</v>
      </c>
      <c r="K71" s="2">
        <f t="shared" si="9"/>
        <v>89239208</v>
      </c>
    </row>
    <row r="72" spans="1:11" hidden="1" x14ac:dyDescent="0.2">
      <c r="A72" s="1" t="s">
        <v>136</v>
      </c>
      <c r="B72" s="2">
        <f>+B77</f>
        <v>49236106</v>
      </c>
      <c r="C72" s="2">
        <f t="shared" ref="C72:K72" si="10">+C77</f>
        <v>67797869</v>
      </c>
      <c r="D72" s="2">
        <f t="shared" si="10"/>
        <v>56177282</v>
      </c>
      <c r="E72" s="2">
        <f t="shared" si="10"/>
        <v>82273723</v>
      </c>
      <c r="F72" s="2">
        <f t="shared" si="10"/>
        <v>83273424</v>
      </c>
      <c r="G72" s="2">
        <f t="shared" si="10"/>
        <v>83273424</v>
      </c>
      <c r="H72" s="2">
        <f t="shared" si="10"/>
        <v>65962778</v>
      </c>
      <c r="I72" s="2">
        <f t="shared" si="10"/>
        <v>83260046</v>
      </c>
      <c r="J72" s="2">
        <f t="shared" si="10"/>
        <v>86442472</v>
      </c>
      <c r="K72" s="2">
        <f t="shared" si="10"/>
        <v>88954951</v>
      </c>
    </row>
    <row r="73" spans="1:11" hidden="1" x14ac:dyDescent="0.2">
      <c r="A73" s="1" t="s">
        <v>137</v>
      </c>
      <c r="B73" s="2">
        <f>+B74</f>
        <v>-3953874.833333334</v>
      </c>
      <c r="C73" s="2">
        <f t="shared" ref="C73:K73" si="11">+(C78+C80+C81+C82)-(B78+B80+B81+B82)</f>
        <v>-2869475</v>
      </c>
      <c r="D73" s="2">
        <f t="shared" si="11"/>
        <v>437768</v>
      </c>
      <c r="E73" s="2">
        <f t="shared" si="11"/>
        <v>10251410</v>
      </c>
      <c r="F73" s="2">
        <f>+(F78+F80+F81+F82)-(D78+D80+D81+D82)</f>
        <v>40694842</v>
      </c>
      <c r="G73" s="2">
        <f>+(G78+G80+G81+G82)-(D78+D80+D81+D82)</f>
        <v>40694842</v>
      </c>
      <c r="H73" s="2">
        <f>+(H78+H80+H81+H82)-(D78+D80+D81+D82)</f>
        <v>-24791854</v>
      </c>
      <c r="I73" s="2">
        <f>+(I78+I80+I81+I82)-(E78+E80+E81+E82)</f>
        <v>42451306</v>
      </c>
      <c r="J73" s="2">
        <f t="shared" si="11"/>
        <v>-72750274</v>
      </c>
      <c r="K73" s="2">
        <f t="shared" si="11"/>
        <v>171066</v>
      </c>
    </row>
    <row r="74" spans="1:11" hidden="1" x14ac:dyDescent="0.2">
      <c r="A74" s="1" t="s">
        <v>138</v>
      </c>
      <c r="B74" s="2">
        <f>+TREND(C74:E74)</f>
        <v>-3953874.833333334</v>
      </c>
      <c r="C74" s="2">
        <f>+C73</f>
        <v>-2869475</v>
      </c>
      <c r="D74" s="2">
        <f t="shared" ref="D74:K74" si="12">+D73</f>
        <v>437768</v>
      </c>
      <c r="E74" s="2">
        <f t="shared" si="12"/>
        <v>10251410</v>
      </c>
      <c r="F74" s="2">
        <f t="shared" si="12"/>
        <v>40694842</v>
      </c>
      <c r="G74" s="2">
        <f t="shared" si="12"/>
        <v>40694842</v>
      </c>
      <c r="H74" s="2">
        <f t="shared" si="12"/>
        <v>-24791854</v>
      </c>
      <c r="I74" s="2">
        <f t="shared" si="12"/>
        <v>42451306</v>
      </c>
      <c r="J74" s="2">
        <f t="shared" si="12"/>
        <v>-72750274</v>
      </c>
      <c r="K74" s="2">
        <f t="shared" si="12"/>
        <v>171066</v>
      </c>
    </row>
    <row r="75" spans="1:11" hidden="1" x14ac:dyDescent="0.2">
      <c r="A75" s="1" t="s">
        <v>139</v>
      </c>
      <c r="B75" s="2">
        <f>+B84-(((B80+B81+B82+B78)*B70)-B79)</f>
        <v>29551469</v>
      </c>
      <c r="C75" s="2">
        <f t="shared" ref="C75:K75" si="13">+C84-(((C80+C81+C82+C78)*C70)-C79)</f>
        <v>50632286.843357332</v>
      </c>
      <c r="D75" s="2">
        <f t="shared" si="13"/>
        <v>64108286.439196117</v>
      </c>
      <c r="E75" s="2">
        <f t="shared" si="13"/>
        <v>2549449.0957073607</v>
      </c>
      <c r="F75" s="2">
        <f t="shared" si="13"/>
        <v>-13074676.231767438</v>
      </c>
      <c r="G75" s="2">
        <f t="shared" si="13"/>
        <v>-13074676.231767438</v>
      </c>
      <c r="H75" s="2">
        <f t="shared" si="13"/>
        <v>13197939.736991065</v>
      </c>
      <c r="I75" s="2">
        <f t="shared" si="13"/>
        <v>-173948094.3772988</v>
      </c>
      <c r="J75" s="2">
        <f t="shared" si="13"/>
        <v>-53245161.507337183</v>
      </c>
      <c r="K75" s="2">
        <f t="shared" si="13"/>
        <v>-50261777.84841907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49236106</v>
      </c>
      <c r="C77" s="3">
        <v>67797869</v>
      </c>
      <c r="D77" s="3">
        <v>56177282</v>
      </c>
      <c r="E77" s="3">
        <v>82273723</v>
      </c>
      <c r="F77" s="3">
        <v>83273424</v>
      </c>
      <c r="G77" s="3">
        <v>83273424</v>
      </c>
      <c r="H77" s="3">
        <v>65962778</v>
      </c>
      <c r="I77" s="3">
        <v>83260046</v>
      </c>
      <c r="J77" s="3">
        <v>86442472</v>
      </c>
      <c r="K77" s="3">
        <v>88954951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26978410</v>
      </c>
      <c r="C79" s="3">
        <v>44713619</v>
      </c>
      <c r="D79" s="3">
        <v>58217769</v>
      </c>
      <c r="E79" s="3">
        <v>37309621</v>
      </c>
      <c r="F79" s="3">
        <v>57721581</v>
      </c>
      <c r="G79" s="3">
        <v>57721581</v>
      </c>
      <c r="H79" s="3">
        <v>12133683</v>
      </c>
      <c r="I79" s="3">
        <v>-57079676</v>
      </c>
      <c r="J79" s="3">
        <v>-30456879</v>
      </c>
      <c r="K79" s="3">
        <v>-28567894</v>
      </c>
    </row>
    <row r="80" spans="1:11" hidden="1" x14ac:dyDescent="0.2">
      <c r="A80" s="1" t="s">
        <v>71</v>
      </c>
      <c r="B80" s="3">
        <v>5813582</v>
      </c>
      <c r="C80" s="3">
        <v>-3756051</v>
      </c>
      <c r="D80" s="3">
        <v>-4667209</v>
      </c>
      <c r="E80" s="3">
        <v>9467096</v>
      </c>
      <c r="F80" s="3">
        <v>21190934</v>
      </c>
      <c r="G80" s="3">
        <v>21190934</v>
      </c>
      <c r="H80" s="3">
        <v>960175</v>
      </c>
      <c r="I80" s="3">
        <v>32831982</v>
      </c>
      <c r="J80" s="3">
        <v>6652928</v>
      </c>
      <c r="K80" s="3">
        <v>6913219</v>
      </c>
    </row>
    <row r="81" spans="1:11" hidden="1" x14ac:dyDescent="0.2">
      <c r="A81" s="1" t="s">
        <v>72</v>
      </c>
      <c r="B81" s="3">
        <v>21146087</v>
      </c>
      <c r="C81" s="3">
        <v>27846245</v>
      </c>
      <c r="D81" s="3">
        <v>29195171</v>
      </c>
      <c r="E81" s="3">
        <v>25312276</v>
      </c>
      <c r="F81" s="3">
        <v>44031870</v>
      </c>
      <c r="G81" s="3">
        <v>44031870</v>
      </c>
      <c r="H81" s="3">
        <v>-1224067</v>
      </c>
      <c r="I81" s="3">
        <v>44398696</v>
      </c>
      <c r="J81" s="3">
        <v>-2172524</v>
      </c>
      <c r="K81" s="3">
        <v>-2261749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92032</v>
      </c>
      <c r="D83" s="3">
        <v>49413</v>
      </c>
      <c r="E83" s="3">
        <v>78380291</v>
      </c>
      <c r="F83" s="3">
        <v>80865921</v>
      </c>
      <c r="G83" s="3">
        <v>80865921</v>
      </c>
      <c r="H83" s="3">
        <v>27743135</v>
      </c>
      <c r="I83" s="3">
        <v>82532164</v>
      </c>
      <c r="J83" s="3">
        <v>86884900</v>
      </c>
      <c r="K83" s="3">
        <v>89239208</v>
      </c>
    </row>
    <row r="84" spans="1:11" hidden="1" x14ac:dyDescent="0.2">
      <c r="A84" s="1" t="s">
        <v>75</v>
      </c>
      <c r="B84" s="3">
        <v>2573059</v>
      </c>
      <c r="C84" s="3">
        <v>5951369</v>
      </c>
      <c r="D84" s="3">
        <v>5912092</v>
      </c>
      <c r="E84" s="3">
        <v>-1626661</v>
      </c>
      <c r="F84" s="3">
        <v>-7459098</v>
      </c>
      <c r="G84" s="3">
        <v>-7459098</v>
      </c>
      <c r="H84" s="3">
        <v>953267</v>
      </c>
      <c r="I84" s="3">
        <v>-40312912</v>
      </c>
      <c r="J84" s="3">
        <v>-18284947</v>
      </c>
      <c r="K84" s="3">
        <v>-17027550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49093580</v>
      </c>
      <c r="C5" s="17">
        <v>54350020</v>
      </c>
      <c r="D5" s="21">
        <v>58429269</v>
      </c>
      <c r="E5" s="22">
        <v>62671673</v>
      </c>
      <c r="F5" s="17">
        <v>62730367</v>
      </c>
      <c r="G5" s="23">
        <v>62730367</v>
      </c>
      <c r="H5" s="19">
        <v>62730624</v>
      </c>
      <c r="I5" s="22">
        <v>66120728</v>
      </c>
      <c r="J5" s="17">
        <v>69162283</v>
      </c>
      <c r="K5" s="23">
        <v>72333137</v>
      </c>
    </row>
    <row r="6" spans="1:11" ht="13.5" x14ac:dyDescent="0.25">
      <c r="A6" s="20" t="s">
        <v>18</v>
      </c>
      <c r="B6" s="17">
        <v>14244692</v>
      </c>
      <c r="C6" s="17">
        <v>13262238</v>
      </c>
      <c r="D6" s="21">
        <v>12936003</v>
      </c>
      <c r="E6" s="22">
        <v>17031094</v>
      </c>
      <c r="F6" s="17">
        <v>17465910</v>
      </c>
      <c r="G6" s="23">
        <v>17465910</v>
      </c>
      <c r="H6" s="19">
        <v>11827706</v>
      </c>
      <c r="I6" s="22">
        <v>19542654</v>
      </c>
      <c r="J6" s="17">
        <v>20441616</v>
      </c>
      <c r="K6" s="23">
        <v>21381929</v>
      </c>
    </row>
    <row r="7" spans="1:11" ht="13.5" x14ac:dyDescent="0.25">
      <c r="A7" s="20" t="s">
        <v>19</v>
      </c>
      <c r="B7" s="17">
        <v>1279725</v>
      </c>
      <c r="C7" s="17">
        <v>1111698</v>
      </c>
      <c r="D7" s="21">
        <v>1183931</v>
      </c>
      <c r="E7" s="22">
        <v>3001050</v>
      </c>
      <c r="F7" s="17">
        <v>3001050</v>
      </c>
      <c r="G7" s="23">
        <v>3001050</v>
      </c>
      <c r="H7" s="19">
        <v>2157315</v>
      </c>
      <c r="I7" s="22">
        <v>3148101</v>
      </c>
      <c r="J7" s="17">
        <v>3292914</v>
      </c>
      <c r="K7" s="23">
        <v>3444387</v>
      </c>
    </row>
    <row r="8" spans="1:11" ht="13.5" x14ac:dyDescent="0.25">
      <c r="A8" s="20" t="s">
        <v>20</v>
      </c>
      <c r="B8" s="17">
        <v>129426107</v>
      </c>
      <c r="C8" s="17">
        <v>113937564</v>
      </c>
      <c r="D8" s="21">
        <v>123171036</v>
      </c>
      <c r="E8" s="22">
        <v>137692100</v>
      </c>
      <c r="F8" s="17">
        <v>135488100</v>
      </c>
      <c r="G8" s="23">
        <v>135488100</v>
      </c>
      <c r="H8" s="19">
        <v>129464545</v>
      </c>
      <c r="I8" s="22">
        <v>134741751</v>
      </c>
      <c r="J8" s="17">
        <v>130515608</v>
      </c>
      <c r="K8" s="23">
        <v>125084600</v>
      </c>
    </row>
    <row r="9" spans="1:11" ht="13.5" x14ac:dyDescent="0.25">
      <c r="A9" s="20" t="s">
        <v>21</v>
      </c>
      <c r="B9" s="17">
        <v>3957739</v>
      </c>
      <c r="C9" s="17">
        <v>3770720</v>
      </c>
      <c r="D9" s="21">
        <v>4570313</v>
      </c>
      <c r="E9" s="22">
        <v>17179351</v>
      </c>
      <c r="F9" s="17">
        <v>17334805</v>
      </c>
      <c r="G9" s="23">
        <v>17334805</v>
      </c>
      <c r="H9" s="19">
        <v>14947456</v>
      </c>
      <c r="I9" s="22">
        <v>4547375</v>
      </c>
      <c r="J9" s="17">
        <v>4756555</v>
      </c>
      <c r="K9" s="23">
        <v>4975355</v>
      </c>
    </row>
    <row r="10" spans="1:11" ht="25.5" x14ac:dyDescent="0.2">
      <c r="A10" s="24" t="s">
        <v>130</v>
      </c>
      <c r="B10" s="25">
        <f>SUM(B5:B9)</f>
        <v>198001843</v>
      </c>
      <c r="C10" s="26">
        <f t="shared" ref="C10:K10" si="0">SUM(C5:C9)</f>
        <v>186432240</v>
      </c>
      <c r="D10" s="27">
        <f t="shared" si="0"/>
        <v>200290552</v>
      </c>
      <c r="E10" s="25">
        <f t="shared" si="0"/>
        <v>237575268</v>
      </c>
      <c r="F10" s="26">
        <f t="shared" si="0"/>
        <v>236020232</v>
      </c>
      <c r="G10" s="28">
        <f t="shared" si="0"/>
        <v>236020232</v>
      </c>
      <c r="H10" s="29">
        <f t="shared" si="0"/>
        <v>221127646</v>
      </c>
      <c r="I10" s="25">
        <f t="shared" si="0"/>
        <v>228100609</v>
      </c>
      <c r="J10" s="26">
        <f t="shared" si="0"/>
        <v>228168976</v>
      </c>
      <c r="K10" s="28">
        <f t="shared" si="0"/>
        <v>227219408</v>
      </c>
    </row>
    <row r="11" spans="1:11" ht="13.5" x14ac:dyDescent="0.25">
      <c r="A11" s="20" t="s">
        <v>22</v>
      </c>
      <c r="B11" s="17">
        <v>58849925</v>
      </c>
      <c r="C11" s="17">
        <v>68013851</v>
      </c>
      <c r="D11" s="21">
        <v>71211520</v>
      </c>
      <c r="E11" s="22">
        <v>75950714</v>
      </c>
      <c r="F11" s="17">
        <v>71001014</v>
      </c>
      <c r="G11" s="23">
        <v>71001014</v>
      </c>
      <c r="H11" s="19">
        <v>69895301</v>
      </c>
      <c r="I11" s="22">
        <v>72273463</v>
      </c>
      <c r="J11" s="17">
        <v>75623926</v>
      </c>
      <c r="K11" s="23">
        <v>79026983</v>
      </c>
    </row>
    <row r="12" spans="1:11" ht="13.5" x14ac:dyDescent="0.25">
      <c r="A12" s="20" t="s">
        <v>23</v>
      </c>
      <c r="B12" s="17">
        <v>9489682</v>
      </c>
      <c r="C12" s="17">
        <v>9834450</v>
      </c>
      <c r="D12" s="21">
        <v>10359407</v>
      </c>
      <c r="E12" s="22">
        <v>10470070</v>
      </c>
      <c r="F12" s="17">
        <v>11419770</v>
      </c>
      <c r="G12" s="23">
        <v>11419770</v>
      </c>
      <c r="H12" s="19">
        <v>11263962</v>
      </c>
      <c r="I12" s="22">
        <v>11979341</v>
      </c>
      <c r="J12" s="17">
        <v>12530389</v>
      </c>
      <c r="K12" s="23">
        <v>13106786</v>
      </c>
    </row>
    <row r="13" spans="1:11" ht="13.5" x14ac:dyDescent="0.25">
      <c r="A13" s="20" t="s">
        <v>24</v>
      </c>
      <c r="B13" s="17">
        <v>20885880</v>
      </c>
      <c r="C13" s="17">
        <v>22452352</v>
      </c>
      <c r="D13" s="21">
        <v>18815439</v>
      </c>
      <c r="E13" s="22">
        <v>17812040</v>
      </c>
      <c r="F13" s="17">
        <v>17812040</v>
      </c>
      <c r="G13" s="23">
        <v>17812040</v>
      </c>
      <c r="H13" s="19">
        <v>18775336</v>
      </c>
      <c r="I13" s="22">
        <v>18696008</v>
      </c>
      <c r="J13" s="17">
        <v>19556026</v>
      </c>
      <c r="K13" s="23">
        <v>20455603</v>
      </c>
    </row>
    <row r="14" spans="1:11" ht="13.5" x14ac:dyDescent="0.25">
      <c r="A14" s="20" t="s">
        <v>25</v>
      </c>
      <c r="B14" s="17">
        <v>459850</v>
      </c>
      <c r="C14" s="17">
        <v>758117</v>
      </c>
      <c r="D14" s="21">
        <v>2765562</v>
      </c>
      <c r="E14" s="22">
        <v>59910</v>
      </c>
      <c r="F14" s="17">
        <v>59910</v>
      </c>
      <c r="G14" s="23">
        <v>59910</v>
      </c>
      <c r="H14" s="19">
        <v>108520</v>
      </c>
      <c r="I14" s="22">
        <v>62846</v>
      </c>
      <c r="J14" s="17">
        <v>65736</v>
      </c>
      <c r="K14" s="23">
        <v>68760</v>
      </c>
    </row>
    <row r="15" spans="1:11" ht="13.5" x14ac:dyDescent="0.25">
      <c r="A15" s="20" t="s">
        <v>26</v>
      </c>
      <c r="B15" s="17">
        <v>18847869</v>
      </c>
      <c r="C15" s="17">
        <v>24254468</v>
      </c>
      <c r="D15" s="21">
        <v>25601541</v>
      </c>
      <c r="E15" s="22">
        <v>29141736</v>
      </c>
      <c r="F15" s="17">
        <v>30106131</v>
      </c>
      <c r="G15" s="23">
        <v>30106131</v>
      </c>
      <c r="H15" s="19">
        <v>23363204</v>
      </c>
      <c r="I15" s="22">
        <v>23647766</v>
      </c>
      <c r="J15" s="17">
        <v>24526364</v>
      </c>
      <c r="K15" s="23">
        <v>25630835</v>
      </c>
    </row>
    <row r="16" spans="1:11" ht="13.5" x14ac:dyDescent="0.25">
      <c r="A16" s="20" t="s">
        <v>27</v>
      </c>
      <c r="B16" s="17">
        <v>852810</v>
      </c>
      <c r="C16" s="17">
        <v>2545599</v>
      </c>
      <c r="D16" s="21">
        <v>1403781</v>
      </c>
      <c r="E16" s="22">
        <v>1320000</v>
      </c>
      <c r="F16" s="17">
        <v>1320000</v>
      </c>
      <c r="G16" s="23">
        <v>1320000</v>
      </c>
      <c r="H16" s="19">
        <v>1321574</v>
      </c>
      <c r="I16" s="22">
        <v>1300000</v>
      </c>
      <c r="J16" s="17">
        <v>1359800</v>
      </c>
      <c r="K16" s="23">
        <v>1422351</v>
      </c>
    </row>
    <row r="17" spans="1:11" ht="13.5" x14ac:dyDescent="0.25">
      <c r="A17" s="20" t="s">
        <v>28</v>
      </c>
      <c r="B17" s="17">
        <v>83886089</v>
      </c>
      <c r="C17" s="17">
        <v>127421974</v>
      </c>
      <c r="D17" s="21">
        <v>102367253</v>
      </c>
      <c r="E17" s="22">
        <v>102526160</v>
      </c>
      <c r="F17" s="17">
        <v>70008151</v>
      </c>
      <c r="G17" s="23">
        <v>70008151</v>
      </c>
      <c r="H17" s="19">
        <v>74037050</v>
      </c>
      <c r="I17" s="22">
        <v>92102620</v>
      </c>
      <c r="J17" s="17">
        <v>93752147</v>
      </c>
      <c r="K17" s="23">
        <v>86957438</v>
      </c>
    </row>
    <row r="18" spans="1:11" ht="13.5" x14ac:dyDescent="0.25">
      <c r="A18" s="30" t="s">
        <v>29</v>
      </c>
      <c r="B18" s="31">
        <f>SUM(B11:B17)</f>
        <v>193272105</v>
      </c>
      <c r="C18" s="32">
        <f t="shared" ref="C18:K18" si="1">SUM(C11:C17)</f>
        <v>255280811</v>
      </c>
      <c r="D18" s="33">
        <f t="shared" si="1"/>
        <v>232524503</v>
      </c>
      <c r="E18" s="31">
        <f t="shared" si="1"/>
        <v>237280630</v>
      </c>
      <c r="F18" s="32">
        <f t="shared" si="1"/>
        <v>201727016</v>
      </c>
      <c r="G18" s="34">
        <f t="shared" si="1"/>
        <v>201727016</v>
      </c>
      <c r="H18" s="35">
        <f t="shared" si="1"/>
        <v>198764947</v>
      </c>
      <c r="I18" s="31">
        <f t="shared" si="1"/>
        <v>220062044</v>
      </c>
      <c r="J18" s="32">
        <f t="shared" si="1"/>
        <v>227414388</v>
      </c>
      <c r="K18" s="34">
        <f t="shared" si="1"/>
        <v>226668756</v>
      </c>
    </row>
    <row r="19" spans="1:11" ht="13.5" x14ac:dyDescent="0.25">
      <c r="A19" s="30" t="s">
        <v>30</v>
      </c>
      <c r="B19" s="36">
        <f>+B10-B18</f>
        <v>4729738</v>
      </c>
      <c r="C19" s="37">
        <f t="shared" ref="C19:K19" si="2">+C10-C18</f>
        <v>-68848571</v>
      </c>
      <c r="D19" s="38">
        <f t="shared" si="2"/>
        <v>-32233951</v>
      </c>
      <c r="E19" s="36">
        <f t="shared" si="2"/>
        <v>294638</v>
      </c>
      <c r="F19" s="37">
        <f t="shared" si="2"/>
        <v>34293216</v>
      </c>
      <c r="G19" s="39">
        <f t="shared" si="2"/>
        <v>34293216</v>
      </c>
      <c r="H19" s="40">
        <f t="shared" si="2"/>
        <v>22362699</v>
      </c>
      <c r="I19" s="36">
        <f t="shared" si="2"/>
        <v>8038565</v>
      </c>
      <c r="J19" s="37">
        <f t="shared" si="2"/>
        <v>754588</v>
      </c>
      <c r="K19" s="39">
        <f t="shared" si="2"/>
        <v>550652</v>
      </c>
    </row>
    <row r="20" spans="1:11" ht="25.5" x14ac:dyDescent="0.2">
      <c r="A20" s="41" t="s">
        <v>31</v>
      </c>
      <c r="B20" s="42">
        <v>22509682</v>
      </c>
      <c r="C20" s="43">
        <v>35956000</v>
      </c>
      <c r="D20" s="44">
        <v>40314575</v>
      </c>
      <c r="E20" s="42">
        <v>42233900</v>
      </c>
      <c r="F20" s="43">
        <v>38456900</v>
      </c>
      <c r="G20" s="45">
        <v>38456900</v>
      </c>
      <c r="H20" s="46">
        <v>39587214</v>
      </c>
      <c r="I20" s="42">
        <v>34924249</v>
      </c>
      <c r="J20" s="43">
        <v>36532150</v>
      </c>
      <c r="K20" s="45">
        <v>37005000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27239420</v>
      </c>
      <c r="C22" s="55">
        <f t="shared" ref="C22:K22" si="3">SUM(C19:C21)</f>
        <v>-32892571</v>
      </c>
      <c r="D22" s="56">
        <f t="shared" si="3"/>
        <v>8080624</v>
      </c>
      <c r="E22" s="54">
        <f t="shared" si="3"/>
        <v>42528538</v>
      </c>
      <c r="F22" s="55">
        <f t="shared" si="3"/>
        <v>72750116</v>
      </c>
      <c r="G22" s="57">
        <f t="shared" si="3"/>
        <v>72750116</v>
      </c>
      <c r="H22" s="58">
        <f t="shared" si="3"/>
        <v>61949913</v>
      </c>
      <c r="I22" s="54">
        <f t="shared" si="3"/>
        <v>42962814</v>
      </c>
      <c r="J22" s="55">
        <f t="shared" si="3"/>
        <v>37286738</v>
      </c>
      <c r="K22" s="57">
        <f t="shared" si="3"/>
        <v>37555652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27239420</v>
      </c>
      <c r="C24" s="37">
        <f t="shared" ref="C24:K24" si="4">SUM(C22:C23)</f>
        <v>-32892571</v>
      </c>
      <c r="D24" s="38">
        <f t="shared" si="4"/>
        <v>8080624</v>
      </c>
      <c r="E24" s="36">
        <f t="shared" si="4"/>
        <v>42528538</v>
      </c>
      <c r="F24" s="37">
        <f t="shared" si="4"/>
        <v>72750116</v>
      </c>
      <c r="G24" s="39">
        <f t="shared" si="4"/>
        <v>72750116</v>
      </c>
      <c r="H24" s="40">
        <f t="shared" si="4"/>
        <v>61949913</v>
      </c>
      <c r="I24" s="36">
        <f t="shared" si="4"/>
        <v>42962814</v>
      </c>
      <c r="J24" s="37">
        <f t="shared" si="4"/>
        <v>37286738</v>
      </c>
      <c r="K24" s="39">
        <f t="shared" si="4"/>
        <v>37555652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453787913</v>
      </c>
      <c r="C27" s="66">
        <v>479531979</v>
      </c>
      <c r="D27" s="67">
        <v>507235943</v>
      </c>
      <c r="E27" s="68">
        <v>43469339</v>
      </c>
      <c r="F27" s="66">
        <v>43043322</v>
      </c>
      <c r="G27" s="69">
        <v>43043322</v>
      </c>
      <c r="H27" s="70">
        <v>33506874</v>
      </c>
      <c r="I27" s="68">
        <v>34164219</v>
      </c>
      <c r="J27" s="66">
        <v>33149000</v>
      </c>
      <c r="K27" s="69">
        <v>40102760</v>
      </c>
    </row>
    <row r="28" spans="1:11" ht="13.5" x14ac:dyDescent="0.25">
      <c r="A28" s="71" t="s">
        <v>36</v>
      </c>
      <c r="B28" s="17">
        <v>180047755</v>
      </c>
      <c r="C28" s="17">
        <v>197903538</v>
      </c>
      <c r="D28" s="21">
        <v>209941495</v>
      </c>
      <c r="E28" s="22">
        <v>35570259</v>
      </c>
      <c r="F28" s="17">
        <v>35340869</v>
      </c>
      <c r="G28" s="23">
        <v>35340869</v>
      </c>
      <c r="H28" s="19">
        <v>0</v>
      </c>
      <c r="I28" s="22">
        <v>30499346</v>
      </c>
      <c r="J28" s="17">
        <v>31147957</v>
      </c>
      <c r="K28" s="23">
        <v>38011670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261564171</v>
      </c>
      <c r="C31" s="17">
        <v>281628441</v>
      </c>
      <c r="D31" s="21">
        <v>297294448</v>
      </c>
      <c r="E31" s="22">
        <v>7899080</v>
      </c>
      <c r="F31" s="17">
        <v>7702453</v>
      </c>
      <c r="G31" s="23">
        <v>7702453</v>
      </c>
      <c r="H31" s="19">
        <v>0</v>
      </c>
      <c r="I31" s="22">
        <v>3664873</v>
      </c>
      <c r="J31" s="17">
        <v>2001043</v>
      </c>
      <c r="K31" s="23">
        <v>2091090</v>
      </c>
    </row>
    <row r="32" spans="1:11" ht="13.5" x14ac:dyDescent="0.25">
      <c r="A32" s="30" t="s">
        <v>39</v>
      </c>
      <c r="B32" s="66">
        <f>SUM(B28:B31)</f>
        <v>441611926</v>
      </c>
      <c r="C32" s="66">
        <f t="shared" ref="C32:K32" si="5">SUM(C28:C31)</f>
        <v>479531979</v>
      </c>
      <c r="D32" s="67">
        <f t="shared" si="5"/>
        <v>507235943</v>
      </c>
      <c r="E32" s="68">
        <f t="shared" si="5"/>
        <v>43469339</v>
      </c>
      <c r="F32" s="66">
        <f t="shared" si="5"/>
        <v>43043322</v>
      </c>
      <c r="G32" s="69">
        <f t="shared" si="5"/>
        <v>43043322</v>
      </c>
      <c r="H32" s="70">
        <f t="shared" si="5"/>
        <v>0</v>
      </c>
      <c r="I32" s="68">
        <f t="shared" si="5"/>
        <v>34164219</v>
      </c>
      <c r="J32" s="66">
        <f t="shared" si="5"/>
        <v>33149000</v>
      </c>
      <c r="K32" s="69">
        <f t="shared" si="5"/>
        <v>40102760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66181110</v>
      </c>
      <c r="C35" s="17">
        <v>30104922</v>
      </c>
      <c r="D35" s="21">
        <v>23658406</v>
      </c>
      <c r="E35" s="22">
        <v>75556373</v>
      </c>
      <c r="F35" s="17">
        <v>98102654</v>
      </c>
      <c r="G35" s="23">
        <v>98102654</v>
      </c>
      <c r="H35" s="19">
        <v>44621752</v>
      </c>
      <c r="I35" s="22">
        <v>80699716</v>
      </c>
      <c r="J35" s="17">
        <v>109915513</v>
      </c>
      <c r="K35" s="23">
        <v>136072690</v>
      </c>
    </row>
    <row r="36" spans="1:11" ht="13.5" x14ac:dyDescent="0.25">
      <c r="A36" s="20" t="s">
        <v>42</v>
      </c>
      <c r="B36" s="17">
        <v>336380417</v>
      </c>
      <c r="C36" s="17">
        <v>329990188</v>
      </c>
      <c r="D36" s="21">
        <v>339059144</v>
      </c>
      <c r="E36" s="22">
        <v>350795775</v>
      </c>
      <c r="F36" s="17">
        <v>350369758</v>
      </c>
      <c r="G36" s="23">
        <v>350369758</v>
      </c>
      <c r="H36" s="19">
        <v>353790685</v>
      </c>
      <c r="I36" s="22">
        <v>361901040</v>
      </c>
      <c r="J36" s="17">
        <v>360025803</v>
      </c>
      <c r="K36" s="23">
        <v>366079986</v>
      </c>
    </row>
    <row r="37" spans="1:11" ht="13.5" x14ac:dyDescent="0.25">
      <c r="A37" s="20" t="s">
        <v>43</v>
      </c>
      <c r="B37" s="17">
        <v>39355621</v>
      </c>
      <c r="C37" s="17">
        <v>56580120</v>
      </c>
      <c r="D37" s="21">
        <v>50359480</v>
      </c>
      <c r="E37" s="22">
        <v>27707325</v>
      </c>
      <c r="F37" s="17">
        <v>28218570</v>
      </c>
      <c r="G37" s="23">
        <v>28218570</v>
      </c>
      <c r="H37" s="19">
        <v>38360240</v>
      </c>
      <c r="I37" s="22">
        <v>18763054</v>
      </c>
      <c r="J37" s="17">
        <v>10880610</v>
      </c>
      <c r="K37" s="23">
        <v>13365614</v>
      </c>
    </row>
    <row r="38" spans="1:11" ht="13.5" x14ac:dyDescent="0.25">
      <c r="A38" s="20" t="s">
        <v>44</v>
      </c>
      <c r="B38" s="17">
        <v>0</v>
      </c>
      <c r="C38" s="17">
        <v>9374613</v>
      </c>
      <c r="D38" s="21">
        <v>11950944</v>
      </c>
      <c r="E38" s="22">
        <v>10280499</v>
      </c>
      <c r="F38" s="17">
        <v>10280499</v>
      </c>
      <c r="G38" s="23">
        <v>10280499</v>
      </c>
      <c r="H38" s="19">
        <v>0</v>
      </c>
      <c r="I38" s="22">
        <v>9461945</v>
      </c>
      <c r="J38" s="17">
        <v>9609543</v>
      </c>
      <c r="K38" s="23">
        <v>10051582</v>
      </c>
    </row>
    <row r="39" spans="1:11" ht="13.5" x14ac:dyDescent="0.25">
      <c r="A39" s="20" t="s">
        <v>45</v>
      </c>
      <c r="B39" s="17">
        <v>335966486</v>
      </c>
      <c r="C39" s="17">
        <v>327032948</v>
      </c>
      <c r="D39" s="21">
        <v>292326502</v>
      </c>
      <c r="E39" s="22">
        <v>388364324</v>
      </c>
      <c r="F39" s="17">
        <v>409973343</v>
      </c>
      <c r="G39" s="23">
        <v>409973343</v>
      </c>
      <c r="H39" s="19">
        <v>298102284</v>
      </c>
      <c r="I39" s="22">
        <v>414375757</v>
      </c>
      <c r="J39" s="17">
        <v>449451163</v>
      </c>
      <c r="K39" s="23">
        <v>478735480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215165869</v>
      </c>
      <c r="E42" s="22">
        <v>41685701</v>
      </c>
      <c r="F42" s="17">
        <v>68913166</v>
      </c>
      <c r="G42" s="23">
        <v>68913166</v>
      </c>
      <c r="H42" s="19">
        <v>41097837</v>
      </c>
      <c r="I42" s="22">
        <v>52830792</v>
      </c>
      <c r="J42" s="17">
        <v>64551600</v>
      </c>
      <c r="K42" s="23">
        <v>73082321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-15100638</v>
      </c>
      <c r="E43" s="22">
        <v>-49989743</v>
      </c>
      <c r="F43" s="17">
        <v>-49499823</v>
      </c>
      <c r="G43" s="23">
        <v>-49499823</v>
      </c>
      <c r="H43" s="19">
        <v>-36810106</v>
      </c>
      <c r="I43" s="22">
        <v>-39289852</v>
      </c>
      <c r="J43" s="17">
        <v>-38121350</v>
      </c>
      <c r="K43" s="23">
        <v>-46118175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15130833</v>
      </c>
      <c r="C45" s="66">
        <v>520</v>
      </c>
      <c r="D45" s="67">
        <v>200065448</v>
      </c>
      <c r="E45" s="68">
        <v>1259380</v>
      </c>
      <c r="F45" s="66">
        <v>20364206</v>
      </c>
      <c r="G45" s="69">
        <v>20364206</v>
      </c>
      <c r="H45" s="70">
        <v>-9674216</v>
      </c>
      <c r="I45" s="68">
        <v>34676061</v>
      </c>
      <c r="J45" s="66">
        <v>61106311</v>
      </c>
      <c r="K45" s="69">
        <v>88070449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27457614</v>
      </c>
      <c r="C48" s="17">
        <v>2558118</v>
      </c>
      <c r="D48" s="21">
        <v>950860</v>
      </c>
      <c r="E48" s="22">
        <v>1259380</v>
      </c>
      <c r="F48" s="17">
        <v>20364206</v>
      </c>
      <c r="G48" s="23">
        <v>20364206</v>
      </c>
      <c r="H48" s="19">
        <v>5265695</v>
      </c>
      <c r="I48" s="22">
        <v>34676061</v>
      </c>
      <c r="J48" s="17">
        <v>61106306</v>
      </c>
      <c r="K48" s="23">
        <v>88070454</v>
      </c>
    </row>
    <row r="49" spans="1:11" ht="13.5" x14ac:dyDescent="0.25">
      <c r="A49" s="20" t="s">
        <v>53</v>
      </c>
      <c r="B49" s="17">
        <f>+B75</f>
        <v>32997208</v>
      </c>
      <c r="C49" s="17">
        <f t="shared" ref="C49:K49" si="6">+C75</f>
        <v>44170867</v>
      </c>
      <c r="D49" s="21">
        <f t="shared" si="6"/>
        <v>41004568.467008084</v>
      </c>
      <c r="E49" s="22">
        <f t="shared" si="6"/>
        <v>-51187107.89745298</v>
      </c>
      <c r="F49" s="17">
        <f t="shared" si="6"/>
        <v>-49412000.915974051</v>
      </c>
      <c r="G49" s="23">
        <f t="shared" si="6"/>
        <v>-49412000.915974051</v>
      </c>
      <c r="H49" s="19">
        <f t="shared" si="6"/>
        <v>389073.32933744788</v>
      </c>
      <c r="I49" s="22">
        <f t="shared" si="6"/>
        <v>-30291666.753216024</v>
      </c>
      <c r="J49" s="17">
        <f t="shared" si="6"/>
        <v>-43308961.802349925</v>
      </c>
      <c r="K49" s="23">
        <f t="shared" si="6"/>
        <v>-41014272.496687636</v>
      </c>
    </row>
    <row r="50" spans="1:11" ht="13.5" x14ac:dyDescent="0.25">
      <c r="A50" s="30" t="s">
        <v>54</v>
      </c>
      <c r="B50" s="66">
        <f>+B48-B49</f>
        <v>-5539594</v>
      </c>
      <c r="C50" s="66">
        <f t="shared" ref="C50:K50" si="7">+C48-C49</f>
        <v>-41612749</v>
      </c>
      <c r="D50" s="67">
        <f t="shared" si="7"/>
        <v>-40053708.467008084</v>
      </c>
      <c r="E50" s="68">
        <f t="shared" si="7"/>
        <v>52446487.89745298</v>
      </c>
      <c r="F50" s="66">
        <f t="shared" si="7"/>
        <v>69776206.915974051</v>
      </c>
      <c r="G50" s="69">
        <f t="shared" si="7"/>
        <v>69776206.915974051</v>
      </c>
      <c r="H50" s="70">
        <f t="shared" si="7"/>
        <v>4876621.6706625521</v>
      </c>
      <c r="I50" s="68">
        <f t="shared" si="7"/>
        <v>64967727.753216028</v>
      </c>
      <c r="J50" s="66">
        <f t="shared" si="7"/>
        <v>104415267.80234993</v>
      </c>
      <c r="K50" s="69">
        <f t="shared" si="7"/>
        <v>129084726.49668764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332936364</v>
      </c>
      <c r="C53" s="17">
        <v>320198898</v>
      </c>
      <c r="D53" s="21">
        <v>330545842</v>
      </c>
      <c r="E53" s="22">
        <v>326564071</v>
      </c>
      <c r="F53" s="17">
        <v>325260246</v>
      </c>
      <c r="G53" s="23">
        <v>325260246</v>
      </c>
      <c r="H53" s="19">
        <v>326258888</v>
      </c>
      <c r="I53" s="22">
        <v>334382916</v>
      </c>
      <c r="J53" s="17">
        <v>331736977</v>
      </c>
      <c r="K53" s="23">
        <v>331050238</v>
      </c>
    </row>
    <row r="54" spans="1:11" ht="13.5" x14ac:dyDescent="0.25">
      <c r="A54" s="20" t="s">
        <v>57</v>
      </c>
      <c r="B54" s="17">
        <v>20885880</v>
      </c>
      <c r="C54" s="17">
        <v>22452352</v>
      </c>
      <c r="D54" s="21">
        <v>18687901</v>
      </c>
      <c r="E54" s="22">
        <v>17812040</v>
      </c>
      <c r="F54" s="17">
        <v>17812040</v>
      </c>
      <c r="G54" s="23">
        <v>17812040</v>
      </c>
      <c r="H54" s="19">
        <v>18775336</v>
      </c>
      <c r="I54" s="22">
        <v>18696008</v>
      </c>
      <c r="J54" s="17">
        <v>19556026</v>
      </c>
      <c r="K54" s="23">
        <v>20455603</v>
      </c>
    </row>
    <row r="55" spans="1:11" ht="13.5" x14ac:dyDescent="0.25">
      <c r="A55" s="20" t="s">
        <v>58</v>
      </c>
      <c r="B55" s="17">
        <v>347705907</v>
      </c>
      <c r="C55" s="17">
        <v>380543580</v>
      </c>
      <c r="D55" s="21">
        <v>412234346</v>
      </c>
      <c r="E55" s="22">
        <v>2500000</v>
      </c>
      <c r="F55" s="17">
        <v>2500000</v>
      </c>
      <c r="G55" s="23">
        <v>2500000</v>
      </c>
      <c r="H55" s="19">
        <v>0</v>
      </c>
      <c r="I55" s="22">
        <v>7590424</v>
      </c>
      <c r="J55" s="17">
        <v>8731826</v>
      </c>
      <c r="K55" s="23">
        <v>9124758</v>
      </c>
    </row>
    <row r="56" spans="1:11" ht="13.5" x14ac:dyDescent="0.25">
      <c r="A56" s="20" t="s">
        <v>59</v>
      </c>
      <c r="B56" s="17">
        <v>5615341</v>
      </c>
      <c r="C56" s="17">
        <v>15679039</v>
      </c>
      <c r="D56" s="21">
        <v>11328703</v>
      </c>
      <c r="E56" s="22">
        <v>17430000</v>
      </c>
      <c r="F56" s="17">
        <v>-6892451</v>
      </c>
      <c r="G56" s="23">
        <v>-6892451</v>
      </c>
      <c r="H56" s="19">
        <v>7242757</v>
      </c>
      <c r="I56" s="22">
        <v>13946764</v>
      </c>
      <c r="J56" s="17">
        <v>9656857</v>
      </c>
      <c r="K56" s="23">
        <v>8096873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404913</v>
      </c>
      <c r="E59" s="22">
        <v>374754</v>
      </c>
      <c r="F59" s="17">
        <v>374754</v>
      </c>
      <c r="G59" s="23">
        <v>374754</v>
      </c>
      <c r="H59" s="19">
        <v>370761</v>
      </c>
      <c r="I59" s="22">
        <v>422423</v>
      </c>
      <c r="J59" s="17">
        <v>441854</v>
      </c>
      <c r="K59" s="23">
        <v>462180</v>
      </c>
    </row>
    <row r="60" spans="1:11" ht="13.5" x14ac:dyDescent="0.25">
      <c r="A60" s="20" t="s">
        <v>62</v>
      </c>
      <c r="B60" s="17">
        <v>802048</v>
      </c>
      <c r="C60" s="17">
        <v>886534</v>
      </c>
      <c r="D60" s="21">
        <v>122224</v>
      </c>
      <c r="E60" s="22">
        <v>70415</v>
      </c>
      <c r="F60" s="17">
        <v>70415</v>
      </c>
      <c r="G60" s="23">
        <v>70415</v>
      </c>
      <c r="H60" s="19">
        <v>128652</v>
      </c>
      <c r="I60" s="22">
        <v>73865</v>
      </c>
      <c r="J60" s="17">
        <v>77263</v>
      </c>
      <c r="K60" s="23">
        <v>80817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0.12960229975575088</v>
      </c>
      <c r="E70" s="5">
        <f t="shared" si="8"/>
        <v>0.94679638164685842</v>
      </c>
      <c r="F70" s="5">
        <f t="shared" si="8"/>
        <v>0.94638156264151541</v>
      </c>
      <c r="G70" s="5">
        <f t="shared" si="8"/>
        <v>0.94638156264151541</v>
      </c>
      <c r="H70" s="5">
        <f t="shared" si="8"/>
        <v>0.91912930875301491</v>
      </c>
      <c r="I70" s="5">
        <f t="shared" si="8"/>
        <v>1.0744296146374892</v>
      </c>
      <c r="J70" s="5">
        <f t="shared" si="8"/>
        <v>1.1512603140168309</v>
      </c>
      <c r="K70" s="5">
        <f t="shared" si="8"/>
        <v>1.1863201644221304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9349759</v>
      </c>
      <c r="E71" s="2">
        <f t="shared" si="9"/>
        <v>89538833</v>
      </c>
      <c r="F71" s="2">
        <f t="shared" si="9"/>
        <v>90113771</v>
      </c>
      <c r="G71" s="2">
        <f t="shared" si="9"/>
        <v>90113771</v>
      </c>
      <c r="H71" s="2">
        <f t="shared" si="9"/>
        <v>80255078</v>
      </c>
      <c r="I71" s="2">
        <f t="shared" si="9"/>
        <v>94085501</v>
      </c>
      <c r="J71" s="2">
        <f t="shared" si="9"/>
        <v>105450819</v>
      </c>
      <c r="K71" s="2">
        <f t="shared" si="9"/>
        <v>113648028</v>
      </c>
    </row>
    <row r="72" spans="1:11" hidden="1" x14ac:dyDescent="0.2">
      <c r="A72" s="1" t="s">
        <v>136</v>
      </c>
      <c r="B72" s="2">
        <f>+B77</f>
        <v>64037864</v>
      </c>
      <c r="C72" s="2">
        <f t="shared" ref="C72:K72" si="10">+C77</f>
        <v>68450409</v>
      </c>
      <c r="D72" s="2">
        <f t="shared" si="10"/>
        <v>72141922</v>
      </c>
      <c r="E72" s="2">
        <f t="shared" si="10"/>
        <v>94570316</v>
      </c>
      <c r="F72" s="2">
        <f t="shared" si="10"/>
        <v>95219280</v>
      </c>
      <c r="G72" s="2">
        <f t="shared" si="10"/>
        <v>95219280</v>
      </c>
      <c r="H72" s="2">
        <f t="shared" si="10"/>
        <v>87316417</v>
      </c>
      <c r="I72" s="2">
        <f t="shared" si="10"/>
        <v>87567859</v>
      </c>
      <c r="J72" s="2">
        <f t="shared" si="10"/>
        <v>91595982</v>
      </c>
      <c r="K72" s="2">
        <f t="shared" si="10"/>
        <v>95798783</v>
      </c>
    </row>
    <row r="73" spans="1:11" hidden="1" x14ac:dyDescent="0.2">
      <c r="A73" s="1" t="s">
        <v>137</v>
      </c>
      <c r="B73" s="2">
        <f>+B74</f>
        <v>-19731170.500000004</v>
      </c>
      <c r="C73" s="2">
        <f t="shared" ref="C73:K73" si="11">+(C78+C80+C81+C82)-(B78+B80+B81+B82)</f>
        <v>-17176744</v>
      </c>
      <c r="D73" s="2">
        <f t="shared" si="11"/>
        <v>-301141</v>
      </c>
      <c r="E73" s="2">
        <f t="shared" si="11"/>
        <v>31901021</v>
      </c>
      <c r="F73" s="2">
        <f>+(F78+F80+F81+F82)-(D78+D80+D81+D82)</f>
        <v>31975047</v>
      </c>
      <c r="G73" s="2">
        <f>+(G78+G80+G81+G82)-(D78+D80+D81+D82)</f>
        <v>31975047</v>
      </c>
      <c r="H73" s="2">
        <f>+(H78+H80+H81+H82)-(D78+D80+D81+D82)</f>
        <v>1757123</v>
      </c>
      <c r="I73" s="2">
        <f>+(I78+I80+I81+I82)-(E78+E80+E81+E82)</f>
        <v>-21673980</v>
      </c>
      <c r="J73" s="2">
        <f t="shared" si="11"/>
        <v>2645285</v>
      </c>
      <c r="K73" s="2">
        <f t="shared" si="11"/>
        <v>-902687</v>
      </c>
    </row>
    <row r="74" spans="1:11" hidden="1" x14ac:dyDescent="0.2">
      <c r="A74" s="1" t="s">
        <v>138</v>
      </c>
      <c r="B74" s="2">
        <f>+TREND(C74:E74)</f>
        <v>-19731170.500000004</v>
      </c>
      <c r="C74" s="2">
        <f>+C73</f>
        <v>-17176744</v>
      </c>
      <c r="D74" s="2">
        <f t="shared" ref="D74:K74" si="12">+D73</f>
        <v>-301141</v>
      </c>
      <c r="E74" s="2">
        <f t="shared" si="12"/>
        <v>31901021</v>
      </c>
      <c r="F74" s="2">
        <f t="shared" si="12"/>
        <v>31975047</v>
      </c>
      <c r="G74" s="2">
        <f t="shared" si="12"/>
        <v>31975047</v>
      </c>
      <c r="H74" s="2">
        <f t="shared" si="12"/>
        <v>1757123</v>
      </c>
      <c r="I74" s="2">
        <f t="shared" si="12"/>
        <v>-21673980</v>
      </c>
      <c r="J74" s="2">
        <f t="shared" si="12"/>
        <v>2645285</v>
      </c>
      <c r="K74" s="2">
        <f t="shared" si="12"/>
        <v>-902687</v>
      </c>
    </row>
    <row r="75" spans="1:11" hidden="1" x14ac:dyDescent="0.2">
      <c r="A75" s="1" t="s">
        <v>139</v>
      </c>
      <c r="B75" s="2">
        <f>+B84-(((B80+B81+B82+B78)*B70)-B79)</f>
        <v>32997208</v>
      </c>
      <c r="C75" s="2">
        <f t="shared" ref="C75:K75" si="13">+C84-(((C80+C81+C82+C78)*C70)-C79)</f>
        <v>44170867</v>
      </c>
      <c r="D75" s="2">
        <f t="shared" si="13"/>
        <v>41004568.467008084</v>
      </c>
      <c r="E75" s="2">
        <f t="shared" si="13"/>
        <v>-51187107.89745298</v>
      </c>
      <c r="F75" s="2">
        <f t="shared" si="13"/>
        <v>-49412000.915974051</v>
      </c>
      <c r="G75" s="2">
        <f t="shared" si="13"/>
        <v>-49412000.915974051</v>
      </c>
      <c r="H75" s="2">
        <f t="shared" si="13"/>
        <v>389073.32933744788</v>
      </c>
      <c r="I75" s="2">
        <f t="shared" si="13"/>
        <v>-30291666.753216024</v>
      </c>
      <c r="J75" s="2">
        <f t="shared" si="13"/>
        <v>-43308961.802349925</v>
      </c>
      <c r="K75" s="2">
        <f t="shared" si="13"/>
        <v>-41014272.496687636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64037864</v>
      </c>
      <c r="C77" s="3">
        <v>68450409</v>
      </c>
      <c r="D77" s="3">
        <v>72141922</v>
      </c>
      <c r="E77" s="3">
        <v>94570316</v>
      </c>
      <c r="F77" s="3">
        <v>95219280</v>
      </c>
      <c r="G77" s="3">
        <v>95219280</v>
      </c>
      <c r="H77" s="3">
        <v>87316417</v>
      </c>
      <c r="I77" s="3">
        <v>87567859</v>
      </c>
      <c r="J77" s="3">
        <v>91595982</v>
      </c>
      <c r="K77" s="3">
        <v>95798783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27812684</v>
      </c>
      <c r="C79" s="3">
        <v>51347209</v>
      </c>
      <c r="D79" s="3">
        <v>44680895</v>
      </c>
      <c r="E79" s="3">
        <v>23306931</v>
      </c>
      <c r="F79" s="3">
        <v>23818176</v>
      </c>
      <c r="G79" s="3">
        <v>23818176</v>
      </c>
      <c r="H79" s="3">
        <v>31872828</v>
      </c>
      <c r="I79" s="3">
        <v>13717994</v>
      </c>
      <c r="J79" s="3">
        <v>7463803</v>
      </c>
      <c r="K79" s="3">
        <v>9791635</v>
      </c>
    </row>
    <row r="80" spans="1:11" hidden="1" x14ac:dyDescent="0.2">
      <c r="A80" s="1" t="s">
        <v>71</v>
      </c>
      <c r="B80" s="3">
        <v>6733199</v>
      </c>
      <c r="C80" s="3">
        <v>7714084</v>
      </c>
      <c r="D80" s="3">
        <v>11823371</v>
      </c>
      <c r="E80" s="3">
        <v>12099155</v>
      </c>
      <c r="F80" s="3">
        <v>12164377</v>
      </c>
      <c r="G80" s="3">
        <v>12164377</v>
      </c>
      <c r="H80" s="3">
        <v>9643589</v>
      </c>
      <c r="I80" s="3">
        <v>13556719</v>
      </c>
      <c r="J80" s="3">
        <v>13177087</v>
      </c>
      <c r="K80" s="3">
        <v>12782107</v>
      </c>
    </row>
    <row r="81" spans="1:11" hidden="1" x14ac:dyDescent="0.2">
      <c r="A81" s="1" t="s">
        <v>72</v>
      </c>
      <c r="B81" s="3">
        <v>26085529</v>
      </c>
      <c r="C81" s="3">
        <v>7927900</v>
      </c>
      <c r="D81" s="3">
        <v>3517472</v>
      </c>
      <c r="E81" s="3">
        <v>35142709</v>
      </c>
      <c r="F81" s="3">
        <v>35151513</v>
      </c>
      <c r="G81" s="3">
        <v>35151513</v>
      </c>
      <c r="H81" s="3">
        <v>7454377</v>
      </c>
      <c r="I81" s="3">
        <v>12011165</v>
      </c>
      <c r="J81" s="3">
        <v>15036082</v>
      </c>
      <c r="K81" s="3">
        <v>14528375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9349759</v>
      </c>
      <c r="E83" s="3">
        <v>89538833</v>
      </c>
      <c r="F83" s="3">
        <v>90113771</v>
      </c>
      <c r="G83" s="3">
        <v>90113771</v>
      </c>
      <c r="H83" s="3">
        <v>80255078</v>
      </c>
      <c r="I83" s="3">
        <v>94085501</v>
      </c>
      <c r="J83" s="3">
        <v>105450819</v>
      </c>
      <c r="K83" s="3">
        <v>113648028</v>
      </c>
    </row>
    <row r="84" spans="1:11" hidden="1" x14ac:dyDescent="0.2">
      <c r="A84" s="1" t="s">
        <v>75</v>
      </c>
      <c r="B84" s="3">
        <v>5184524</v>
      </c>
      <c r="C84" s="3">
        <v>-7176342</v>
      </c>
      <c r="D84" s="3">
        <v>-1688118</v>
      </c>
      <c r="E84" s="3">
        <v>-29765613</v>
      </c>
      <c r="F84" s="3">
        <v>-28451291</v>
      </c>
      <c r="G84" s="3">
        <v>-28451291</v>
      </c>
      <c r="H84" s="3">
        <v>-15768513</v>
      </c>
      <c r="I84" s="3">
        <v>-16538769</v>
      </c>
      <c r="J84" s="3">
        <v>-18292063</v>
      </c>
      <c r="K84" s="3">
        <v>-18406932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95978087</v>
      </c>
      <c r="C6" s="17">
        <v>102009648</v>
      </c>
      <c r="D6" s="21">
        <v>111653315</v>
      </c>
      <c r="E6" s="22">
        <v>126069530</v>
      </c>
      <c r="F6" s="17">
        <v>124574001</v>
      </c>
      <c r="G6" s="23">
        <v>124574001</v>
      </c>
      <c r="H6" s="19">
        <v>105778270</v>
      </c>
      <c r="I6" s="22">
        <v>133633703</v>
      </c>
      <c r="J6" s="17">
        <v>141651723</v>
      </c>
      <c r="K6" s="23">
        <v>150150826</v>
      </c>
    </row>
    <row r="7" spans="1:11" ht="13.5" x14ac:dyDescent="0.25">
      <c r="A7" s="20" t="s">
        <v>19</v>
      </c>
      <c r="B7" s="17">
        <v>17455017</v>
      </c>
      <c r="C7" s="17">
        <v>19312043</v>
      </c>
      <c r="D7" s="21">
        <v>25802132</v>
      </c>
      <c r="E7" s="22">
        <v>20678672</v>
      </c>
      <c r="F7" s="17">
        <v>28423137</v>
      </c>
      <c r="G7" s="23">
        <v>28423137</v>
      </c>
      <c r="H7" s="19">
        <v>29269269</v>
      </c>
      <c r="I7" s="22">
        <v>27560000</v>
      </c>
      <c r="J7" s="17">
        <v>27560000</v>
      </c>
      <c r="K7" s="23">
        <v>27560000</v>
      </c>
    </row>
    <row r="8" spans="1:11" ht="13.5" x14ac:dyDescent="0.25">
      <c r="A8" s="20" t="s">
        <v>20</v>
      </c>
      <c r="B8" s="17">
        <v>641775715</v>
      </c>
      <c r="C8" s="17">
        <v>645297896</v>
      </c>
      <c r="D8" s="21">
        <v>714721619</v>
      </c>
      <c r="E8" s="22">
        <v>725015175</v>
      </c>
      <c r="F8" s="17">
        <v>728060706</v>
      </c>
      <c r="G8" s="23">
        <v>728060706</v>
      </c>
      <c r="H8" s="19">
        <v>727500784</v>
      </c>
      <c r="I8" s="22">
        <v>748534800</v>
      </c>
      <c r="J8" s="17">
        <v>803204600</v>
      </c>
      <c r="K8" s="23">
        <v>855166645</v>
      </c>
    </row>
    <row r="9" spans="1:11" ht="13.5" x14ac:dyDescent="0.25">
      <c r="A9" s="20" t="s">
        <v>21</v>
      </c>
      <c r="B9" s="17">
        <v>8402423</v>
      </c>
      <c r="C9" s="17">
        <v>9872032</v>
      </c>
      <c r="D9" s="21">
        <v>18305951</v>
      </c>
      <c r="E9" s="22">
        <v>3393172</v>
      </c>
      <c r="F9" s="17">
        <v>19158288</v>
      </c>
      <c r="G9" s="23">
        <v>19158288</v>
      </c>
      <c r="H9" s="19">
        <v>21667441</v>
      </c>
      <c r="I9" s="22">
        <v>8238386</v>
      </c>
      <c r="J9" s="17">
        <v>8940264</v>
      </c>
      <c r="K9" s="23">
        <v>9300065</v>
      </c>
    </row>
    <row r="10" spans="1:11" ht="25.5" x14ac:dyDescent="0.2">
      <c r="A10" s="24" t="s">
        <v>130</v>
      </c>
      <c r="B10" s="25">
        <f>SUM(B5:B9)</f>
        <v>763611242</v>
      </c>
      <c r="C10" s="26">
        <f t="shared" ref="C10:K10" si="0">SUM(C5:C9)</f>
        <v>776491619</v>
      </c>
      <c r="D10" s="27">
        <f t="shared" si="0"/>
        <v>870483017</v>
      </c>
      <c r="E10" s="25">
        <f t="shared" si="0"/>
        <v>875156549</v>
      </c>
      <c r="F10" s="26">
        <f t="shared" si="0"/>
        <v>900216132</v>
      </c>
      <c r="G10" s="28">
        <f t="shared" si="0"/>
        <v>900216132</v>
      </c>
      <c r="H10" s="29">
        <f t="shared" si="0"/>
        <v>884215764</v>
      </c>
      <c r="I10" s="25">
        <f t="shared" si="0"/>
        <v>917966889</v>
      </c>
      <c r="J10" s="26">
        <f t="shared" si="0"/>
        <v>981356587</v>
      </c>
      <c r="K10" s="28">
        <f t="shared" si="0"/>
        <v>1042177536</v>
      </c>
    </row>
    <row r="11" spans="1:11" ht="13.5" x14ac:dyDescent="0.25">
      <c r="A11" s="20" t="s">
        <v>22</v>
      </c>
      <c r="B11" s="17">
        <v>234607324</v>
      </c>
      <c r="C11" s="17">
        <v>261550128</v>
      </c>
      <c r="D11" s="21">
        <v>301718726</v>
      </c>
      <c r="E11" s="22">
        <v>360603844</v>
      </c>
      <c r="F11" s="17">
        <v>348956210</v>
      </c>
      <c r="G11" s="23">
        <v>348956210</v>
      </c>
      <c r="H11" s="19">
        <v>329796129</v>
      </c>
      <c r="I11" s="22">
        <v>416354870</v>
      </c>
      <c r="J11" s="17">
        <v>436103673</v>
      </c>
      <c r="K11" s="23">
        <v>461468217</v>
      </c>
    </row>
    <row r="12" spans="1:11" ht="13.5" x14ac:dyDescent="0.25">
      <c r="A12" s="20" t="s">
        <v>23</v>
      </c>
      <c r="B12" s="17">
        <v>12297336</v>
      </c>
      <c r="C12" s="17">
        <v>12014343</v>
      </c>
      <c r="D12" s="21">
        <v>15273741</v>
      </c>
      <c r="E12" s="22">
        <v>17096647</v>
      </c>
      <c r="F12" s="17">
        <v>17096647</v>
      </c>
      <c r="G12" s="23">
        <v>17096647</v>
      </c>
      <c r="H12" s="19">
        <v>14915301</v>
      </c>
      <c r="I12" s="22">
        <v>18122446</v>
      </c>
      <c r="J12" s="17">
        <v>19209793</v>
      </c>
      <c r="K12" s="23">
        <v>20362382</v>
      </c>
    </row>
    <row r="13" spans="1:11" ht="13.5" x14ac:dyDescent="0.25">
      <c r="A13" s="20" t="s">
        <v>24</v>
      </c>
      <c r="B13" s="17">
        <v>106705623</v>
      </c>
      <c r="C13" s="17">
        <v>109069352</v>
      </c>
      <c r="D13" s="21">
        <v>112836843</v>
      </c>
      <c r="E13" s="22">
        <v>145688481</v>
      </c>
      <c r="F13" s="17">
        <v>145688481</v>
      </c>
      <c r="G13" s="23">
        <v>145688481</v>
      </c>
      <c r="H13" s="19">
        <v>101824509</v>
      </c>
      <c r="I13" s="22">
        <v>152827217</v>
      </c>
      <c r="J13" s="17">
        <v>159857269</v>
      </c>
      <c r="K13" s="23">
        <v>167050846</v>
      </c>
    </row>
    <row r="14" spans="1:11" ht="13.5" x14ac:dyDescent="0.25">
      <c r="A14" s="20" t="s">
        <v>25</v>
      </c>
      <c r="B14" s="17">
        <v>6976071</v>
      </c>
      <c r="C14" s="17">
        <v>9762094</v>
      </c>
      <c r="D14" s="21">
        <v>14881910</v>
      </c>
      <c r="E14" s="22">
        <v>2214488</v>
      </c>
      <c r="F14" s="17">
        <v>8535847</v>
      </c>
      <c r="G14" s="23">
        <v>8535847</v>
      </c>
      <c r="H14" s="19">
        <v>8535847</v>
      </c>
      <c r="I14" s="22">
        <v>3419110</v>
      </c>
      <c r="J14" s="17">
        <v>3624257</v>
      </c>
      <c r="K14" s="23">
        <v>3841712</v>
      </c>
    </row>
    <row r="15" spans="1:11" ht="13.5" x14ac:dyDescent="0.25">
      <c r="A15" s="20" t="s">
        <v>26</v>
      </c>
      <c r="B15" s="17">
        <v>152903713</v>
      </c>
      <c r="C15" s="17">
        <v>159111450</v>
      </c>
      <c r="D15" s="21">
        <v>154065127</v>
      </c>
      <c r="E15" s="22">
        <v>218845048</v>
      </c>
      <c r="F15" s="17">
        <v>247382199</v>
      </c>
      <c r="G15" s="23">
        <v>247382199</v>
      </c>
      <c r="H15" s="19">
        <v>221161133</v>
      </c>
      <c r="I15" s="22">
        <v>179041303</v>
      </c>
      <c r="J15" s="17">
        <v>184651887</v>
      </c>
      <c r="K15" s="23">
        <v>195004253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2400000</v>
      </c>
      <c r="E16" s="22">
        <v>5000000</v>
      </c>
      <c r="F16" s="17">
        <v>5700000</v>
      </c>
      <c r="G16" s="23">
        <v>5700000</v>
      </c>
      <c r="H16" s="19">
        <v>3700000</v>
      </c>
      <c r="I16" s="22">
        <v>5200000</v>
      </c>
      <c r="J16" s="17">
        <v>4522000</v>
      </c>
      <c r="K16" s="23">
        <v>4752400</v>
      </c>
    </row>
    <row r="17" spans="1:11" ht="13.5" x14ac:dyDescent="0.25">
      <c r="A17" s="20" t="s">
        <v>28</v>
      </c>
      <c r="B17" s="17">
        <v>416692797</v>
      </c>
      <c r="C17" s="17">
        <v>398978769</v>
      </c>
      <c r="D17" s="21">
        <v>407907400</v>
      </c>
      <c r="E17" s="22">
        <v>282193109</v>
      </c>
      <c r="F17" s="17">
        <v>374835712</v>
      </c>
      <c r="G17" s="23">
        <v>374835712</v>
      </c>
      <c r="H17" s="19">
        <v>343129297</v>
      </c>
      <c r="I17" s="22">
        <v>417804539</v>
      </c>
      <c r="J17" s="17">
        <v>456928972</v>
      </c>
      <c r="K17" s="23">
        <v>486850952</v>
      </c>
    </row>
    <row r="18" spans="1:11" ht="13.5" x14ac:dyDescent="0.25">
      <c r="A18" s="30" t="s">
        <v>29</v>
      </c>
      <c r="B18" s="31">
        <f>SUM(B11:B17)</f>
        <v>930182864</v>
      </c>
      <c r="C18" s="32">
        <f t="shared" ref="C18:K18" si="1">SUM(C11:C17)</f>
        <v>950486136</v>
      </c>
      <c r="D18" s="33">
        <f t="shared" si="1"/>
        <v>1009083747</v>
      </c>
      <c r="E18" s="31">
        <f t="shared" si="1"/>
        <v>1031641617</v>
      </c>
      <c r="F18" s="32">
        <f t="shared" si="1"/>
        <v>1148195096</v>
      </c>
      <c r="G18" s="34">
        <f t="shared" si="1"/>
        <v>1148195096</v>
      </c>
      <c r="H18" s="35">
        <f t="shared" si="1"/>
        <v>1023062216</v>
      </c>
      <c r="I18" s="31">
        <f t="shared" si="1"/>
        <v>1192769485</v>
      </c>
      <c r="J18" s="32">
        <f t="shared" si="1"/>
        <v>1264897851</v>
      </c>
      <c r="K18" s="34">
        <f t="shared" si="1"/>
        <v>1339330762</v>
      </c>
    </row>
    <row r="19" spans="1:11" ht="13.5" x14ac:dyDescent="0.25">
      <c r="A19" s="30" t="s">
        <v>30</v>
      </c>
      <c r="B19" s="36">
        <f>+B10-B18</f>
        <v>-166571622</v>
      </c>
      <c r="C19" s="37">
        <f t="shared" ref="C19:K19" si="2">+C10-C18</f>
        <v>-173994517</v>
      </c>
      <c r="D19" s="38">
        <f t="shared" si="2"/>
        <v>-138600730</v>
      </c>
      <c r="E19" s="36">
        <f t="shared" si="2"/>
        <v>-156485068</v>
      </c>
      <c r="F19" s="37">
        <f t="shared" si="2"/>
        <v>-247978964</v>
      </c>
      <c r="G19" s="39">
        <f t="shared" si="2"/>
        <v>-247978964</v>
      </c>
      <c r="H19" s="40">
        <f t="shared" si="2"/>
        <v>-138846452</v>
      </c>
      <c r="I19" s="36">
        <f t="shared" si="2"/>
        <v>-274802596</v>
      </c>
      <c r="J19" s="37">
        <f t="shared" si="2"/>
        <v>-283541264</v>
      </c>
      <c r="K19" s="39">
        <f t="shared" si="2"/>
        <v>-297153226</v>
      </c>
    </row>
    <row r="20" spans="1:11" ht="25.5" x14ac:dyDescent="0.2">
      <c r="A20" s="41" t="s">
        <v>31</v>
      </c>
      <c r="B20" s="42">
        <v>257648703</v>
      </c>
      <c r="C20" s="43">
        <v>222405826</v>
      </c>
      <c r="D20" s="44">
        <v>421043164</v>
      </c>
      <c r="E20" s="42">
        <v>481636825</v>
      </c>
      <c r="F20" s="43">
        <v>449367211</v>
      </c>
      <c r="G20" s="45">
        <v>449367211</v>
      </c>
      <c r="H20" s="46">
        <v>447652336</v>
      </c>
      <c r="I20" s="42">
        <v>491415200</v>
      </c>
      <c r="J20" s="43">
        <v>474543400</v>
      </c>
      <c r="K20" s="45">
        <v>497752355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1649202</v>
      </c>
      <c r="E21" s="48">
        <v>0</v>
      </c>
      <c r="F21" s="49">
        <v>0</v>
      </c>
      <c r="G21" s="51">
        <v>0</v>
      </c>
      <c r="H21" s="52">
        <v>3092220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91077081</v>
      </c>
      <c r="C22" s="55">
        <f t="shared" ref="C22:K22" si="3">SUM(C19:C21)</f>
        <v>48411309</v>
      </c>
      <c r="D22" s="56">
        <f t="shared" si="3"/>
        <v>284091636</v>
      </c>
      <c r="E22" s="54">
        <f t="shared" si="3"/>
        <v>325151757</v>
      </c>
      <c r="F22" s="55">
        <f t="shared" si="3"/>
        <v>201388247</v>
      </c>
      <c r="G22" s="57">
        <f t="shared" si="3"/>
        <v>201388247</v>
      </c>
      <c r="H22" s="58">
        <f t="shared" si="3"/>
        <v>311898104</v>
      </c>
      <c r="I22" s="54">
        <f t="shared" si="3"/>
        <v>216612604</v>
      </c>
      <c r="J22" s="55">
        <f t="shared" si="3"/>
        <v>191002136</v>
      </c>
      <c r="K22" s="57">
        <f t="shared" si="3"/>
        <v>200599129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91077081</v>
      </c>
      <c r="C24" s="37">
        <f t="shared" ref="C24:K24" si="4">SUM(C22:C23)</f>
        <v>48411309</v>
      </c>
      <c r="D24" s="38">
        <f t="shared" si="4"/>
        <v>284091636</v>
      </c>
      <c r="E24" s="36">
        <f t="shared" si="4"/>
        <v>325151757</v>
      </c>
      <c r="F24" s="37">
        <f t="shared" si="4"/>
        <v>201388247</v>
      </c>
      <c r="G24" s="39">
        <f t="shared" si="4"/>
        <v>201388247</v>
      </c>
      <c r="H24" s="40">
        <f t="shared" si="4"/>
        <v>311898104</v>
      </c>
      <c r="I24" s="36">
        <f t="shared" si="4"/>
        <v>216612604</v>
      </c>
      <c r="J24" s="37">
        <f t="shared" si="4"/>
        <v>191002136</v>
      </c>
      <c r="K24" s="39">
        <f t="shared" si="4"/>
        <v>200599129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239963955</v>
      </c>
      <c r="C27" s="66">
        <v>209546230</v>
      </c>
      <c r="D27" s="67">
        <v>403577612</v>
      </c>
      <c r="E27" s="68">
        <v>452537631</v>
      </c>
      <c r="F27" s="66">
        <v>436432245</v>
      </c>
      <c r="G27" s="69">
        <v>436432245</v>
      </c>
      <c r="H27" s="70">
        <v>429836702</v>
      </c>
      <c r="I27" s="68">
        <v>465007780</v>
      </c>
      <c r="J27" s="66">
        <v>437316436</v>
      </c>
      <c r="K27" s="69">
        <v>454528136</v>
      </c>
    </row>
    <row r="28" spans="1:11" ht="13.5" x14ac:dyDescent="0.25">
      <c r="A28" s="71" t="s">
        <v>36</v>
      </c>
      <c r="B28" s="17">
        <v>225911381</v>
      </c>
      <c r="C28" s="17">
        <v>193517108</v>
      </c>
      <c r="D28" s="21">
        <v>366166234</v>
      </c>
      <c r="E28" s="22">
        <v>418814631</v>
      </c>
      <c r="F28" s="17">
        <v>390764017</v>
      </c>
      <c r="G28" s="23">
        <v>390764017</v>
      </c>
      <c r="H28" s="19">
        <v>0</v>
      </c>
      <c r="I28" s="22">
        <v>427317564</v>
      </c>
      <c r="J28" s="17">
        <v>412646436</v>
      </c>
      <c r="K28" s="23">
        <v>432828136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14052574</v>
      </c>
      <c r="C31" s="17">
        <v>16029122</v>
      </c>
      <c r="D31" s="21">
        <v>37411378</v>
      </c>
      <c r="E31" s="22">
        <v>33723000</v>
      </c>
      <c r="F31" s="17">
        <v>45668228</v>
      </c>
      <c r="G31" s="23">
        <v>45668228</v>
      </c>
      <c r="H31" s="19">
        <v>0</v>
      </c>
      <c r="I31" s="22">
        <v>37690216</v>
      </c>
      <c r="J31" s="17">
        <v>24670000</v>
      </c>
      <c r="K31" s="23">
        <v>21700000</v>
      </c>
    </row>
    <row r="32" spans="1:11" ht="13.5" x14ac:dyDescent="0.25">
      <c r="A32" s="30" t="s">
        <v>39</v>
      </c>
      <c r="B32" s="66">
        <f>SUM(B28:B31)</f>
        <v>239963955</v>
      </c>
      <c r="C32" s="66">
        <f t="shared" ref="C32:K32" si="5">SUM(C28:C31)</f>
        <v>209546230</v>
      </c>
      <c r="D32" s="67">
        <f t="shared" si="5"/>
        <v>403577612</v>
      </c>
      <c r="E32" s="68">
        <f t="shared" si="5"/>
        <v>452537631</v>
      </c>
      <c r="F32" s="66">
        <f t="shared" si="5"/>
        <v>436432245</v>
      </c>
      <c r="G32" s="69">
        <f t="shared" si="5"/>
        <v>436432245</v>
      </c>
      <c r="H32" s="70">
        <f t="shared" si="5"/>
        <v>0</v>
      </c>
      <c r="I32" s="68">
        <f t="shared" si="5"/>
        <v>465007780</v>
      </c>
      <c r="J32" s="66">
        <f t="shared" si="5"/>
        <v>437316436</v>
      </c>
      <c r="K32" s="69">
        <f t="shared" si="5"/>
        <v>454528136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405626902</v>
      </c>
      <c r="C35" s="17">
        <v>492912369</v>
      </c>
      <c r="D35" s="21">
        <v>361334592</v>
      </c>
      <c r="E35" s="22">
        <v>580294724</v>
      </c>
      <c r="F35" s="17">
        <v>379244178</v>
      </c>
      <c r="G35" s="23">
        <v>379244178</v>
      </c>
      <c r="H35" s="19">
        <v>375382808</v>
      </c>
      <c r="I35" s="22">
        <v>341011805</v>
      </c>
      <c r="J35" s="17">
        <v>345964724</v>
      </c>
      <c r="K35" s="23">
        <v>312938485</v>
      </c>
    </row>
    <row r="36" spans="1:11" ht="13.5" x14ac:dyDescent="0.25">
      <c r="A36" s="20" t="s">
        <v>42</v>
      </c>
      <c r="B36" s="17">
        <v>2776475458</v>
      </c>
      <c r="C36" s="17">
        <v>2912800415</v>
      </c>
      <c r="D36" s="21">
        <v>3140773214</v>
      </c>
      <c r="E36" s="22">
        <v>3385973912</v>
      </c>
      <c r="F36" s="17">
        <v>3369868526</v>
      </c>
      <c r="G36" s="23">
        <v>3369868526</v>
      </c>
      <c r="H36" s="19">
        <v>3483180305</v>
      </c>
      <c r="I36" s="22">
        <v>3588841673</v>
      </c>
      <c r="J36" s="17">
        <v>3847602491</v>
      </c>
      <c r="K36" s="23">
        <v>4085123689</v>
      </c>
    </row>
    <row r="37" spans="1:11" ht="13.5" x14ac:dyDescent="0.25">
      <c r="A37" s="20" t="s">
        <v>43</v>
      </c>
      <c r="B37" s="17">
        <v>219975965</v>
      </c>
      <c r="C37" s="17">
        <v>352126139</v>
      </c>
      <c r="D37" s="21">
        <v>226481102</v>
      </c>
      <c r="E37" s="22">
        <v>312556268</v>
      </c>
      <c r="F37" s="17">
        <v>245099516</v>
      </c>
      <c r="G37" s="23">
        <v>245099516</v>
      </c>
      <c r="H37" s="19">
        <v>240471564</v>
      </c>
      <c r="I37" s="22">
        <v>201192134</v>
      </c>
      <c r="J37" s="17">
        <v>227581506</v>
      </c>
      <c r="K37" s="23">
        <v>226977305</v>
      </c>
    </row>
    <row r="38" spans="1:11" ht="13.5" x14ac:dyDescent="0.25">
      <c r="A38" s="20" t="s">
        <v>44</v>
      </c>
      <c r="B38" s="17">
        <v>102098795</v>
      </c>
      <c r="C38" s="17">
        <v>136075405</v>
      </c>
      <c r="D38" s="21">
        <v>97815188</v>
      </c>
      <c r="E38" s="22">
        <v>70455703</v>
      </c>
      <c r="F38" s="17">
        <v>124813447</v>
      </c>
      <c r="G38" s="23">
        <v>124813447</v>
      </c>
      <c r="H38" s="19">
        <v>127924079</v>
      </c>
      <c r="I38" s="22">
        <v>132848999</v>
      </c>
      <c r="J38" s="17">
        <v>141910358</v>
      </c>
      <c r="K38" s="23">
        <v>151189172</v>
      </c>
    </row>
    <row r="39" spans="1:11" ht="13.5" x14ac:dyDescent="0.25">
      <c r="A39" s="20" t="s">
        <v>45</v>
      </c>
      <c r="B39" s="17">
        <v>2860027588</v>
      </c>
      <c r="C39" s="17">
        <v>2991824015</v>
      </c>
      <c r="D39" s="21">
        <v>3259939887</v>
      </c>
      <c r="E39" s="22">
        <v>3583256665</v>
      </c>
      <c r="F39" s="17">
        <v>3379199741</v>
      </c>
      <c r="G39" s="23">
        <v>3379199741</v>
      </c>
      <c r="H39" s="19">
        <v>3566325768</v>
      </c>
      <c r="I39" s="22">
        <v>3379199741</v>
      </c>
      <c r="J39" s="17">
        <v>3633073215</v>
      </c>
      <c r="K39" s="23">
        <v>3819296568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2177930584</v>
      </c>
      <c r="C42" s="17">
        <v>2657141319</v>
      </c>
      <c r="D42" s="21">
        <v>231805992</v>
      </c>
      <c r="E42" s="22">
        <v>531569822</v>
      </c>
      <c r="F42" s="17">
        <v>438023270</v>
      </c>
      <c r="G42" s="23">
        <v>438023270</v>
      </c>
      <c r="H42" s="19">
        <v>1663886627</v>
      </c>
      <c r="I42" s="22">
        <v>466478846</v>
      </c>
      <c r="J42" s="17">
        <v>439318893</v>
      </c>
      <c r="K42" s="23">
        <v>456855317</v>
      </c>
    </row>
    <row r="43" spans="1:11" ht="13.5" x14ac:dyDescent="0.25">
      <c r="A43" s="20" t="s">
        <v>48</v>
      </c>
      <c r="B43" s="17">
        <v>-239933834</v>
      </c>
      <c r="C43" s="17">
        <v>-209609934</v>
      </c>
      <c r="D43" s="21">
        <v>-403598531</v>
      </c>
      <c r="E43" s="22">
        <v>-452537631</v>
      </c>
      <c r="F43" s="17">
        <v>-436432245</v>
      </c>
      <c r="G43" s="23">
        <v>-436432245</v>
      </c>
      <c r="H43" s="19">
        <v>-429836704</v>
      </c>
      <c r="I43" s="22">
        <v>-465007780</v>
      </c>
      <c r="J43" s="17">
        <v>-437316436</v>
      </c>
      <c r="K43" s="23">
        <v>-454528136</v>
      </c>
    </row>
    <row r="44" spans="1:11" ht="13.5" x14ac:dyDescent="0.25">
      <c r="A44" s="20" t="s">
        <v>49</v>
      </c>
      <c r="B44" s="17">
        <v>0</v>
      </c>
      <c r="C44" s="17">
        <v>9563780</v>
      </c>
      <c r="D44" s="21">
        <v>6285649</v>
      </c>
      <c r="E44" s="22">
        <v>-6285649</v>
      </c>
      <c r="F44" s="17">
        <v>-6285649</v>
      </c>
      <c r="G44" s="23">
        <v>-6285649</v>
      </c>
      <c r="H44" s="19">
        <v>-6285649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2439416564</v>
      </c>
      <c r="C45" s="66">
        <v>2748078563</v>
      </c>
      <c r="D45" s="67">
        <v>206475626</v>
      </c>
      <c r="E45" s="68">
        <v>446861460</v>
      </c>
      <c r="F45" s="66">
        <v>148681587</v>
      </c>
      <c r="G45" s="69">
        <v>148681587</v>
      </c>
      <c r="H45" s="70">
        <v>1497111205</v>
      </c>
      <c r="I45" s="68">
        <v>133499017</v>
      </c>
      <c r="J45" s="66">
        <v>135633986</v>
      </c>
      <c r="K45" s="69">
        <v>138073679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290983398</v>
      </c>
      <c r="C48" s="17">
        <v>371982521</v>
      </c>
      <c r="D48" s="21">
        <v>134375187</v>
      </c>
      <c r="E48" s="22">
        <v>446879263</v>
      </c>
      <c r="F48" s="17">
        <v>148699390</v>
      </c>
      <c r="G48" s="23">
        <v>148699390</v>
      </c>
      <c r="H48" s="19">
        <v>136160787</v>
      </c>
      <c r="I48" s="22">
        <v>133631529</v>
      </c>
      <c r="J48" s="17">
        <v>135746498</v>
      </c>
      <c r="K48" s="23">
        <v>138186191</v>
      </c>
    </row>
    <row r="49" spans="1:11" ht="13.5" x14ac:dyDescent="0.25">
      <c r="A49" s="20" t="s">
        <v>53</v>
      </c>
      <c r="B49" s="17">
        <f>+B75</f>
        <v>-1627701262.6497903</v>
      </c>
      <c r="C49" s="17">
        <f t="shared" ref="C49:K49" si="6">+C75</f>
        <v>-1720722165.9483681</v>
      </c>
      <c r="D49" s="21">
        <f t="shared" si="6"/>
        <v>-616828977.06858289</v>
      </c>
      <c r="E49" s="22">
        <f t="shared" si="6"/>
        <v>114587888.23691699</v>
      </c>
      <c r="F49" s="17">
        <f t="shared" si="6"/>
        <v>-63132753.794209421</v>
      </c>
      <c r="G49" s="23">
        <f t="shared" si="6"/>
        <v>-63132753.794209421</v>
      </c>
      <c r="H49" s="19">
        <f t="shared" si="6"/>
        <v>-1320538090.6578915</v>
      </c>
      <c r="I49" s="22">
        <f t="shared" si="6"/>
        <v>-65607111.624945432</v>
      </c>
      <c r="J49" s="17">
        <f t="shared" si="6"/>
        <v>-46993646.113125384</v>
      </c>
      <c r="K49" s="23">
        <f t="shared" si="6"/>
        <v>-7714320.9350439012</v>
      </c>
    </row>
    <row r="50" spans="1:11" ht="13.5" x14ac:dyDescent="0.25">
      <c r="A50" s="30" t="s">
        <v>54</v>
      </c>
      <c r="B50" s="66">
        <f>+B48-B49</f>
        <v>1918684660.6497903</v>
      </c>
      <c r="C50" s="66">
        <f t="shared" ref="C50:K50" si="7">+C48-C49</f>
        <v>2092704686.9483681</v>
      </c>
      <c r="D50" s="67">
        <f t="shared" si="7"/>
        <v>751204164.06858289</v>
      </c>
      <c r="E50" s="68">
        <f t="shared" si="7"/>
        <v>332291374.76308298</v>
      </c>
      <c r="F50" s="66">
        <f t="shared" si="7"/>
        <v>211832143.79420942</v>
      </c>
      <c r="G50" s="69">
        <f t="shared" si="7"/>
        <v>211832143.79420942</v>
      </c>
      <c r="H50" s="70">
        <f t="shared" si="7"/>
        <v>1456698877.6578915</v>
      </c>
      <c r="I50" s="68">
        <f t="shared" si="7"/>
        <v>199238640.62494543</v>
      </c>
      <c r="J50" s="66">
        <f t="shared" si="7"/>
        <v>182740144.11312538</v>
      </c>
      <c r="K50" s="69">
        <f t="shared" si="7"/>
        <v>145900511.9350439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2015182276</v>
      </c>
      <c r="C53" s="17">
        <v>2271415729</v>
      </c>
      <c r="D53" s="21">
        <v>2616086146</v>
      </c>
      <c r="E53" s="22">
        <v>2624718302</v>
      </c>
      <c r="F53" s="17">
        <v>2608612916</v>
      </c>
      <c r="G53" s="23">
        <v>2608612916</v>
      </c>
      <c r="H53" s="19">
        <v>2958615433</v>
      </c>
      <c r="I53" s="22">
        <v>3173514895</v>
      </c>
      <c r="J53" s="17">
        <v>3644644706</v>
      </c>
      <c r="K53" s="23">
        <v>3792367157</v>
      </c>
    </row>
    <row r="54" spans="1:11" ht="13.5" x14ac:dyDescent="0.25">
      <c r="A54" s="20" t="s">
        <v>57</v>
      </c>
      <c r="B54" s="17">
        <v>105447113</v>
      </c>
      <c r="C54" s="17">
        <v>108365056</v>
      </c>
      <c r="D54" s="21">
        <v>109202645</v>
      </c>
      <c r="E54" s="22">
        <v>145688481</v>
      </c>
      <c r="F54" s="17">
        <v>145688481</v>
      </c>
      <c r="G54" s="23">
        <v>145688481</v>
      </c>
      <c r="H54" s="19">
        <v>101824509</v>
      </c>
      <c r="I54" s="22">
        <v>152827217</v>
      </c>
      <c r="J54" s="17">
        <v>159857269</v>
      </c>
      <c r="K54" s="23">
        <v>167050846</v>
      </c>
    </row>
    <row r="55" spans="1:11" ht="13.5" x14ac:dyDescent="0.25">
      <c r="A55" s="20" t="s">
        <v>58</v>
      </c>
      <c r="B55" s="17">
        <v>33531777</v>
      </c>
      <c r="C55" s="17">
        <v>21612394</v>
      </c>
      <c r="D55" s="21">
        <v>38036129</v>
      </c>
      <c r="E55" s="22">
        <v>41978262</v>
      </c>
      <c r="F55" s="17">
        <v>29158416</v>
      </c>
      <c r="G55" s="23">
        <v>29158416</v>
      </c>
      <c r="H55" s="19">
        <v>27190520</v>
      </c>
      <c r="I55" s="22">
        <v>100046606</v>
      </c>
      <c r="J55" s="17">
        <v>40461043</v>
      </c>
      <c r="K55" s="23">
        <v>41223782</v>
      </c>
    </row>
    <row r="56" spans="1:11" ht="13.5" x14ac:dyDescent="0.25">
      <c r="A56" s="20" t="s">
        <v>59</v>
      </c>
      <c r="B56" s="17">
        <v>182386765</v>
      </c>
      <c r="C56" s="17">
        <v>175432037</v>
      </c>
      <c r="D56" s="21">
        <v>156926264</v>
      </c>
      <c r="E56" s="22">
        <v>156191236</v>
      </c>
      <c r="F56" s="17">
        <v>186276138</v>
      </c>
      <c r="G56" s="23">
        <v>186276138</v>
      </c>
      <c r="H56" s="19">
        <v>170509170</v>
      </c>
      <c r="I56" s="22">
        <v>233712881</v>
      </c>
      <c r="J56" s="17">
        <v>245202225</v>
      </c>
      <c r="K56" s="23">
        <v>257248164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776350</v>
      </c>
      <c r="C59" s="17">
        <v>-480142</v>
      </c>
      <c r="D59" s="21">
        <v>10014</v>
      </c>
      <c r="E59" s="22">
        <v>6347094</v>
      </c>
      <c r="F59" s="17">
        <v>6347094</v>
      </c>
      <c r="G59" s="23">
        <v>6347094</v>
      </c>
      <c r="H59" s="19">
        <v>17525</v>
      </c>
      <c r="I59" s="22">
        <v>6854861</v>
      </c>
      <c r="J59" s="17">
        <v>7266152</v>
      </c>
      <c r="K59" s="23">
        <v>7702121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34337</v>
      </c>
      <c r="C62" s="86">
        <v>23790</v>
      </c>
      <c r="D62" s="87">
        <v>23790</v>
      </c>
      <c r="E62" s="85">
        <v>31011</v>
      </c>
      <c r="F62" s="86">
        <v>31011</v>
      </c>
      <c r="G62" s="87">
        <v>31011</v>
      </c>
      <c r="H62" s="88">
        <v>31011</v>
      </c>
      <c r="I62" s="85">
        <v>24108</v>
      </c>
      <c r="J62" s="86">
        <v>24436</v>
      </c>
      <c r="K62" s="87">
        <v>24774</v>
      </c>
    </row>
    <row r="63" spans="1:11" ht="13.5" x14ac:dyDescent="0.25">
      <c r="A63" s="84" t="s">
        <v>65</v>
      </c>
      <c r="B63" s="85">
        <v>1690</v>
      </c>
      <c r="C63" s="86">
        <v>5350</v>
      </c>
      <c r="D63" s="87">
        <v>5350</v>
      </c>
      <c r="E63" s="85">
        <v>200</v>
      </c>
      <c r="F63" s="86">
        <v>200</v>
      </c>
      <c r="G63" s="87">
        <v>200</v>
      </c>
      <c r="H63" s="88">
        <v>200</v>
      </c>
      <c r="I63" s="85">
        <v>5511</v>
      </c>
      <c r="J63" s="86">
        <v>5676</v>
      </c>
      <c r="K63" s="87">
        <v>5846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32.292660240219753</v>
      </c>
      <c r="C70" s="5">
        <f t="shared" ref="C70:K70" si="8">IF(ISERROR(C71/C72),0,(C71/C72))</f>
        <v>33.519658906165425</v>
      </c>
      <c r="D70" s="5">
        <f t="shared" si="8"/>
        <v>8.47616237076892</v>
      </c>
      <c r="E70" s="5">
        <f t="shared" si="8"/>
        <v>1.7613261909441902</v>
      </c>
      <c r="F70" s="5">
        <f t="shared" si="8"/>
        <v>1.8405219972818021</v>
      </c>
      <c r="G70" s="5">
        <f t="shared" si="8"/>
        <v>1.8405219972818021</v>
      </c>
      <c r="H70" s="5">
        <f t="shared" si="8"/>
        <v>18.405617235620568</v>
      </c>
      <c r="I70" s="5">
        <f t="shared" si="8"/>
        <v>1.7522138260247211</v>
      </c>
      <c r="J70" s="5">
        <f t="shared" si="8"/>
        <v>1.7094341008367973</v>
      </c>
      <c r="K70" s="5">
        <f t="shared" si="8"/>
        <v>1.7080935609743069</v>
      </c>
    </row>
    <row r="71" spans="1:11" hidden="1" x14ac:dyDescent="0.2">
      <c r="A71" s="1" t="s">
        <v>135</v>
      </c>
      <c r="B71" s="2">
        <f>+B83</f>
        <v>3272520783</v>
      </c>
      <c r="C71" s="2">
        <f t="shared" ref="C71:K71" si="9">+C83</f>
        <v>3647331069</v>
      </c>
      <c r="D71" s="2">
        <f t="shared" si="9"/>
        <v>969924802</v>
      </c>
      <c r="E71" s="2">
        <f t="shared" si="9"/>
        <v>224798606</v>
      </c>
      <c r="F71" s="2">
        <f t="shared" si="9"/>
        <v>261169880</v>
      </c>
      <c r="G71" s="2">
        <f t="shared" si="9"/>
        <v>261169880</v>
      </c>
      <c r="H71" s="2">
        <f t="shared" si="9"/>
        <v>2264514852</v>
      </c>
      <c r="I71" s="2">
        <f t="shared" si="9"/>
        <v>245010838</v>
      </c>
      <c r="J71" s="2">
        <f t="shared" si="9"/>
        <v>253749480</v>
      </c>
      <c r="K71" s="2">
        <f t="shared" si="9"/>
        <v>268490890</v>
      </c>
    </row>
    <row r="72" spans="1:11" hidden="1" x14ac:dyDescent="0.2">
      <c r="A72" s="1" t="s">
        <v>136</v>
      </c>
      <c r="B72" s="2">
        <f>+B77</f>
        <v>101339461</v>
      </c>
      <c r="C72" s="2">
        <f t="shared" ref="C72:K72" si="10">+C77</f>
        <v>108811700</v>
      </c>
      <c r="D72" s="2">
        <f t="shared" si="10"/>
        <v>114429710</v>
      </c>
      <c r="E72" s="2">
        <f t="shared" si="10"/>
        <v>127630309</v>
      </c>
      <c r="F72" s="2">
        <f t="shared" si="10"/>
        <v>141899896</v>
      </c>
      <c r="G72" s="2">
        <f t="shared" si="10"/>
        <v>141899896</v>
      </c>
      <c r="H72" s="2">
        <f t="shared" si="10"/>
        <v>123033899</v>
      </c>
      <c r="I72" s="2">
        <f t="shared" si="10"/>
        <v>139829303</v>
      </c>
      <c r="J72" s="2">
        <f t="shared" si="10"/>
        <v>148440633</v>
      </c>
      <c r="K72" s="2">
        <f t="shared" si="10"/>
        <v>157187461</v>
      </c>
    </row>
    <row r="73" spans="1:11" hidden="1" x14ac:dyDescent="0.2">
      <c r="A73" s="1" t="s">
        <v>137</v>
      </c>
      <c r="B73" s="2">
        <f>+B74</f>
        <v>11098009.499999998</v>
      </c>
      <c r="C73" s="2">
        <f t="shared" ref="C73:K73" si="11">+(C78+C80+C81+C82)-(B78+B80+B81+B82)</f>
        <v>4617589</v>
      </c>
      <c r="D73" s="2">
        <f t="shared" si="11"/>
        <v>22203622</v>
      </c>
      <c r="E73" s="2">
        <f t="shared" si="11"/>
        <v>907132</v>
      </c>
      <c r="F73" s="2">
        <f>+(F78+F80+F81+F82)-(D78+D80+D81+D82)</f>
        <v>16595826</v>
      </c>
      <c r="G73" s="2">
        <f>+(G78+G80+G81+G82)-(D78+D80+D81+D82)</f>
        <v>16595826</v>
      </c>
      <c r="H73" s="2">
        <f>+(H78+H80+H81+H82)-(D78+D80+D81+D82)</f>
        <v>-5946169</v>
      </c>
      <c r="I73" s="2">
        <f>+(I78+I80+I81+I82)-(E78+E80+E81+E82)</f>
        <v>3826965</v>
      </c>
      <c r="J73" s="2">
        <f t="shared" si="11"/>
        <v>12799992</v>
      </c>
      <c r="K73" s="2">
        <f t="shared" si="11"/>
        <v>-5422587</v>
      </c>
    </row>
    <row r="74" spans="1:11" hidden="1" x14ac:dyDescent="0.2">
      <c r="A74" s="1" t="s">
        <v>138</v>
      </c>
      <c r="B74" s="2">
        <f>+TREND(C74:E74)</f>
        <v>11098009.499999998</v>
      </c>
      <c r="C74" s="2">
        <f>+C73</f>
        <v>4617589</v>
      </c>
      <c r="D74" s="2">
        <f t="shared" ref="D74:K74" si="12">+D73</f>
        <v>22203622</v>
      </c>
      <c r="E74" s="2">
        <f t="shared" si="12"/>
        <v>907132</v>
      </c>
      <c r="F74" s="2">
        <f t="shared" si="12"/>
        <v>16595826</v>
      </c>
      <c r="G74" s="2">
        <f t="shared" si="12"/>
        <v>16595826</v>
      </c>
      <c r="H74" s="2">
        <f t="shared" si="12"/>
        <v>-5946169</v>
      </c>
      <c r="I74" s="2">
        <f t="shared" si="12"/>
        <v>3826965</v>
      </c>
      <c r="J74" s="2">
        <f t="shared" si="12"/>
        <v>12799992</v>
      </c>
      <c r="K74" s="2">
        <f t="shared" si="12"/>
        <v>-5422587</v>
      </c>
    </row>
    <row r="75" spans="1:11" hidden="1" x14ac:dyDescent="0.2">
      <c r="A75" s="1" t="s">
        <v>139</v>
      </c>
      <c r="B75" s="2">
        <f>+B84-(((B80+B81+B82+B78)*B70)-B79)</f>
        <v>-1627701262.6497903</v>
      </c>
      <c r="C75" s="2">
        <f t="shared" ref="C75:K75" si="13">+C84-(((C80+C81+C82+C78)*C70)-C79)</f>
        <v>-1720722165.9483681</v>
      </c>
      <c r="D75" s="2">
        <f t="shared" si="13"/>
        <v>-616828977.06858289</v>
      </c>
      <c r="E75" s="2">
        <f t="shared" si="13"/>
        <v>114587888.23691699</v>
      </c>
      <c r="F75" s="2">
        <f t="shared" si="13"/>
        <v>-63132753.794209421</v>
      </c>
      <c r="G75" s="2">
        <f t="shared" si="13"/>
        <v>-63132753.794209421</v>
      </c>
      <c r="H75" s="2">
        <f t="shared" si="13"/>
        <v>-1320538090.6578915</v>
      </c>
      <c r="I75" s="2">
        <f t="shared" si="13"/>
        <v>-65607111.624945432</v>
      </c>
      <c r="J75" s="2">
        <f t="shared" si="13"/>
        <v>-46993646.113125384</v>
      </c>
      <c r="K75" s="2">
        <f t="shared" si="13"/>
        <v>-7714320.9350439012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101339461</v>
      </c>
      <c r="C77" s="3">
        <v>108811700</v>
      </c>
      <c r="D77" s="3">
        <v>114429710</v>
      </c>
      <c r="E77" s="3">
        <v>127630309</v>
      </c>
      <c r="F77" s="3">
        <v>141899896</v>
      </c>
      <c r="G77" s="3">
        <v>141899896</v>
      </c>
      <c r="H77" s="3">
        <v>123033899</v>
      </c>
      <c r="I77" s="3">
        <v>139829303</v>
      </c>
      <c r="J77" s="3">
        <v>148440633</v>
      </c>
      <c r="K77" s="3">
        <v>157187461</v>
      </c>
    </row>
    <row r="78" spans="1:11" hidden="1" x14ac:dyDescent="0.2">
      <c r="A78" s="1" t="s">
        <v>69</v>
      </c>
      <c r="B78" s="3">
        <v>37572</v>
      </c>
      <c r="C78" s="3">
        <v>101276</v>
      </c>
      <c r="D78" s="3">
        <v>122196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242505709</v>
      </c>
      <c r="C79" s="3">
        <v>358595122</v>
      </c>
      <c r="D79" s="3">
        <v>160980783</v>
      </c>
      <c r="E79" s="3">
        <v>321839624</v>
      </c>
      <c r="F79" s="3">
        <v>218997028</v>
      </c>
      <c r="G79" s="3">
        <v>218997028</v>
      </c>
      <c r="H79" s="3">
        <v>171259475</v>
      </c>
      <c r="I79" s="3">
        <v>172951560</v>
      </c>
      <c r="J79" s="3">
        <v>197223546</v>
      </c>
      <c r="K79" s="3">
        <v>199839064</v>
      </c>
    </row>
    <row r="80" spans="1:11" hidden="1" x14ac:dyDescent="0.2">
      <c r="A80" s="1" t="s">
        <v>71</v>
      </c>
      <c r="B80" s="3">
        <v>54526891</v>
      </c>
      <c r="C80" s="3">
        <v>58396376</v>
      </c>
      <c r="D80" s="3">
        <v>80948078</v>
      </c>
      <c r="E80" s="3">
        <v>82338492</v>
      </c>
      <c r="F80" s="3">
        <v>97976221</v>
      </c>
      <c r="G80" s="3">
        <v>97976221</v>
      </c>
      <c r="H80" s="3">
        <v>75072843</v>
      </c>
      <c r="I80" s="3">
        <v>86895096</v>
      </c>
      <c r="J80" s="3">
        <v>99695088</v>
      </c>
      <c r="K80" s="3">
        <v>94272501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729639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775325</v>
      </c>
      <c r="C82" s="3">
        <v>1459725</v>
      </c>
      <c r="D82" s="3">
        <v>1090725</v>
      </c>
      <c r="E82" s="3">
        <v>0</v>
      </c>
      <c r="F82" s="3">
        <v>780604</v>
      </c>
      <c r="G82" s="3">
        <v>780604</v>
      </c>
      <c r="H82" s="3">
        <v>1141987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3272520783</v>
      </c>
      <c r="C83" s="3">
        <v>3647331069</v>
      </c>
      <c r="D83" s="3">
        <v>969924802</v>
      </c>
      <c r="E83" s="3">
        <v>224798606</v>
      </c>
      <c r="F83" s="3">
        <v>261169880</v>
      </c>
      <c r="G83" s="3">
        <v>261169880</v>
      </c>
      <c r="H83" s="3">
        <v>2264514852</v>
      </c>
      <c r="I83" s="3">
        <v>245010838</v>
      </c>
      <c r="J83" s="3">
        <v>253749480</v>
      </c>
      <c r="K83" s="3">
        <v>268490890</v>
      </c>
    </row>
    <row r="84" spans="1:11" hidden="1" x14ac:dyDescent="0.2">
      <c r="A84" s="1" t="s">
        <v>75</v>
      </c>
      <c r="B84" s="3">
        <v>-83138000</v>
      </c>
      <c r="C84" s="3">
        <v>-69566462</v>
      </c>
      <c r="D84" s="3">
        <v>-81399792</v>
      </c>
      <c r="E84" s="3">
        <v>-60941661</v>
      </c>
      <c r="F84" s="3">
        <v>-100365673</v>
      </c>
      <c r="G84" s="3">
        <v>-100365673</v>
      </c>
      <c r="H84" s="3">
        <v>-89016577</v>
      </c>
      <c r="I84" s="3">
        <v>-86299883</v>
      </c>
      <c r="J84" s="3">
        <v>-73795009</v>
      </c>
      <c r="K84" s="3">
        <v>-46527133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50869921</v>
      </c>
      <c r="C5" s="17">
        <v>98534066</v>
      </c>
      <c r="D5" s="21">
        <v>116382656</v>
      </c>
      <c r="E5" s="22">
        <v>59329448</v>
      </c>
      <c r="F5" s="17">
        <v>59329447</v>
      </c>
      <c r="G5" s="23">
        <v>59329447</v>
      </c>
      <c r="H5" s="19">
        <v>47325489</v>
      </c>
      <c r="I5" s="22">
        <v>62236581</v>
      </c>
      <c r="J5" s="17">
        <v>65099484</v>
      </c>
      <c r="K5" s="23">
        <v>69094045</v>
      </c>
    </row>
    <row r="6" spans="1:11" ht="13.5" x14ac:dyDescent="0.25">
      <c r="A6" s="20" t="s">
        <v>18</v>
      </c>
      <c r="B6" s="17">
        <v>43822143</v>
      </c>
      <c r="C6" s="17">
        <v>56776413</v>
      </c>
      <c r="D6" s="21">
        <v>61433606</v>
      </c>
      <c r="E6" s="22">
        <v>63657010</v>
      </c>
      <c r="F6" s="17">
        <v>72787446</v>
      </c>
      <c r="G6" s="23">
        <v>72787446</v>
      </c>
      <c r="H6" s="19">
        <v>79503106</v>
      </c>
      <c r="I6" s="22">
        <v>86447551</v>
      </c>
      <c r="J6" s="17">
        <v>90235002</v>
      </c>
      <c r="K6" s="23">
        <v>95072563</v>
      </c>
    </row>
    <row r="7" spans="1:11" ht="13.5" x14ac:dyDescent="0.25">
      <c r="A7" s="20" t="s">
        <v>19</v>
      </c>
      <c r="B7" s="17">
        <v>6453515</v>
      </c>
      <c r="C7" s="17">
        <v>10694201</v>
      </c>
      <c r="D7" s="21">
        <v>20010444</v>
      </c>
      <c r="E7" s="22">
        <v>10500000</v>
      </c>
      <c r="F7" s="17">
        <v>23500000</v>
      </c>
      <c r="G7" s="23">
        <v>23500000</v>
      </c>
      <c r="H7" s="19">
        <v>26895368</v>
      </c>
      <c r="I7" s="22">
        <v>28000000</v>
      </c>
      <c r="J7" s="17">
        <v>28840000</v>
      </c>
      <c r="K7" s="23">
        <v>29705200</v>
      </c>
    </row>
    <row r="8" spans="1:11" ht="13.5" x14ac:dyDescent="0.25">
      <c r="A8" s="20" t="s">
        <v>20</v>
      </c>
      <c r="B8" s="17">
        <v>210179818</v>
      </c>
      <c r="C8" s="17">
        <v>220162338</v>
      </c>
      <c r="D8" s="21">
        <v>223107162</v>
      </c>
      <c r="E8" s="22">
        <v>241974850</v>
      </c>
      <c r="F8" s="17">
        <v>242151850</v>
      </c>
      <c r="G8" s="23">
        <v>242151850</v>
      </c>
      <c r="H8" s="19">
        <v>241908681</v>
      </c>
      <c r="I8" s="22">
        <v>253162620</v>
      </c>
      <c r="J8" s="17">
        <v>252337450</v>
      </c>
      <c r="K8" s="23">
        <v>246760150</v>
      </c>
    </row>
    <row r="9" spans="1:11" ht="13.5" x14ac:dyDescent="0.25">
      <c r="A9" s="20" t="s">
        <v>21</v>
      </c>
      <c r="B9" s="17">
        <v>22605110</v>
      </c>
      <c r="C9" s="17">
        <v>12331563</v>
      </c>
      <c r="D9" s="21">
        <v>46341590</v>
      </c>
      <c r="E9" s="22">
        <v>6907554</v>
      </c>
      <c r="F9" s="17">
        <v>20818254</v>
      </c>
      <c r="G9" s="23">
        <v>20818254</v>
      </c>
      <c r="H9" s="19">
        <v>21801620</v>
      </c>
      <c r="I9" s="22">
        <v>17253762</v>
      </c>
      <c r="J9" s="17">
        <v>16540833</v>
      </c>
      <c r="K9" s="23">
        <v>21866098</v>
      </c>
    </row>
    <row r="10" spans="1:11" ht="25.5" x14ac:dyDescent="0.2">
      <c r="A10" s="24" t="s">
        <v>130</v>
      </c>
      <c r="B10" s="25">
        <f>SUM(B5:B9)</f>
        <v>333930507</v>
      </c>
      <c r="C10" s="26">
        <f t="shared" ref="C10:K10" si="0">SUM(C5:C9)</f>
        <v>398498581</v>
      </c>
      <c r="D10" s="27">
        <f t="shared" si="0"/>
        <v>467275458</v>
      </c>
      <c r="E10" s="25">
        <f t="shared" si="0"/>
        <v>382368862</v>
      </c>
      <c r="F10" s="26">
        <f t="shared" si="0"/>
        <v>418586997</v>
      </c>
      <c r="G10" s="28">
        <f t="shared" si="0"/>
        <v>418586997</v>
      </c>
      <c r="H10" s="29">
        <f t="shared" si="0"/>
        <v>417434264</v>
      </c>
      <c r="I10" s="25">
        <f t="shared" si="0"/>
        <v>447100514</v>
      </c>
      <c r="J10" s="26">
        <f t="shared" si="0"/>
        <v>453052769</v>
      </c>
      <c r="K10" s="28">
        <f t="shared" si="0"/>
        <v>462498056</v>
      </c>
    </row>
    <row r="11" spans="1:11" ht="13.5" x14ac:dyDescent="0.25">
      <c r="A11" s="20" t="s">
        <v>22</v>
      </c>
      <c r="B11" s="17">
        <v>109315147</v>
      </c>
      <c r="C11" s="17">
        <v>107712839</v>
      </c>
      <c r="D11" s="21">
        <v>116753947</v>
      </c>
      <c r="E11" s="22">
        <v>141420149</v>
      </c>
      <c r="F11" s="17">
        <v>141420149</v>
      </c>
      <c r="G11" s="23">
        <v>141420149</v>
      </c>
      <c r="H11" s="19">
        <v>126552519</v>
      </c>
      <c r="I11" s="22">
        <v>152542627</v>
      </c>
      <c r="J11" s="17">
        <v>153638430</v>
      </c>
      <c r="K11" s="23">
        <v>154713325</v>
      </c>
    </row>
    <row r="12" spans="1:11" ht="13.5" x14ac:dyDescent="0.25">
      <c r="A12" s="20" t="s">
        <v>23</v>
      </c>
      <c r="B12" s="17">
        <v>13527998</v>
      </c>
      <c r="C12" s="17">
        <v>13797606</v>
      </c>
      <c r="D12" s="21">
        <v>14325359</v>
      </c>
      <c r="E12" s="22">
        <v>15460013</v>
      </c>
      <c r="F12" s="17">
        <v>15460013</v>
      </c>
      <c r="G12" s="23">
        <v>15460013</v>
      </c>
      <c r="H12" s="19">
        <v>15122536</v>
      </c>
      <c r="I12" s="22">
        <v>16387620</v>
      </c>
      <c r="J12" s="17">
        <v>16879241</v>
      </c>
      <c r="K12" s="23">
        <v>17216832</v>
      </c>
    </row>
    <row r="13" spans="1:11" ht="13.5" x14ac:dyDescent="0.25">
      <c r="A13" s="20" t="s">
        <v>24</v>
      </c>
      <c r="B13" s="17">
        <v>31848411</v>
      </c>
      <c r="C13" s="17">
        <v>35255936</v>
      </c>
      <c r="D13" s="21">
        <v>32436795</v>
      </c>
      <c r="E13" s="22">
        <v>35534499</v>
      </c>
      <c r="F13" s="17">
        <v>35534499</v>
      </c>
      <c r="G13" s="23">
        <v>35534499</v>
      </c>
      <c r="H13" s="19">
        <v>30671392</v>
      </c>
      <c r="I13" s="22">
        <v>37856010</v>
      </c>
      <c r="J13" s="17">
        <v>38991690</v>
      </c>
      <c r="K13" s="23">
        <v>39771522</v>
      </c>
    </row>
    <row r="14" spans="1:11" ht="13.5" x14ac:dyDescent="0.25">
      <c r="A14" s="20" t="s">
        <v>25</v>
      </c>
      <c r="B14" s="17">
        <v>331943</v>
      </c>
      <c r="C14" s="17">
        <v>58461</v>
      </c>
      <c r="D14" s="21">
        <v>324760</v>
      </c>
      <c r="E14" s="22">
        <v>100000</v>
      </c>
      <c r="F14" s="17">
        <v>3300000</v>
      </c>
      <c r="G14" s="23">
        <v>3300000</v>
      </c>
      <c r="H14" s="19">
        <v>136555</v>
      </c>
      <c r="I14" s="22">
        <v>3300000</v>
      </c>
      <c r="J14" s="17">
        <v>3451800</v>
      </c>
      <c r="K14" s="23">
        <v>3610581</v>
      </c>
    </row>
    <row r="15" spans="1:11" ht="13.5" x14ac:dyDescent="0.25">
      <c r="A15" s="20" t="s">
        <v>26</v>
      </c>
      <c r="B15" s="17">
        <v>30954829</v>
      </c>
      <c r="C15" s="17">
        <v>37998278</v>
      </c>
      <c r="D15" s="21">
        <v>49663828</v>
      </c>
      <c r="E15" s="22">
        <v>51013629</v>
      </c>
      <c r="F15" s="17">
        <v>55321876</v>
      </c>
      <c r="G15" s="23">
        <v>55321876</v>
      </c>
      <c r="H15" s="19">
        <v>58367522</v>
      </c>
      <c r="I15" s="22">
        <v>62398164</v>
      </c>
      <c r="J15" s="17">
        <v>64021791</v>
      </c>
      <c r="K15" s="23">
        <v>66877751</v>
      </c>
    </row>
    <row r="16" spans="1:11" ht="13.5" x14ac:dyDescent="0.25">
      <c r="A16" s="20" t="s">
        <v>27</v>
      </c>
      <c r="B16" s="17">
        <v>1556694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114349609</v>
      </c>
      <c r="C17" s="17">
        <v>112909166</v>
      </c>
      <c r="D17" s="21">
        <v>127028854</v>
      </c>
      <c r="E17" s="22">
        <v>158592269</v>
      </c>
      <c r="F17" s="17">
        <v>187342196</v>
      </c>
      <c r="G17" s="23">
        <v>187342196</v>
      </c>
      <c r="H17" s="19">
        <v>164928231</v>
      </c>
      <c r="I17" s="22">
        <v>170546372</v>
      </c>
      <c r="J17" s="17">
        <v>172356093</v>
      </c>
      <c r="K17" s="23">
        <v>177227883</v>
      </c>
    </row>
    <row r="18" spans="1:11" ht="13.5" x14ac:dyDescent="0.25">
      <c r="A18" s="30" t="s">
        <v>29</v>
      </c>
      <c r="B18" s="31">
        <f>SUM(B11:B17)</f>
        <v>301884631</v>
      </c>
      <c r="C18" s="32">
        <f t="shared" ref="C18:K18" si="1">SUM(C11:C17)</f>
        <v>307732286</v>
      </c>
      <c r="D18" s="33">
        <f t="shared" si="1"/>
        <v>340533543</v>
      </c>
      <c r="E18" s="31">
        <f t="shared" si="1"/>
        <v>402120559</v>
      </c>
      <c r="F18" s="32">
        <f t="shared" si="1"/>
        <v>438378733</v>
      </c>
      <c r="G18" s="34">
        <f t="shared" si="1"/>
        <v>438378733</v>
      </c>
      <c r="H18" s="35">
        <f t="shared" si="1"/>
        <v>395778755</v>
      </c>
      <c r="I18" s="31">
        <f t="shared" si="1"/>
        <v>443030793</v>
      </c>
      <c r="J18" s="32">
        <f t="shared" si="1"/>
        <v>449339045</v>
      </c>
      <c r="K18" s="34">
        <f t="shared" si="1"/>
        <v>459417894</v>
      </c>
    </row>
    <row r="19" spans="1:11" ht="13.5" x14ac:dyDescent="0.25">
      <c r="A19" s="30" t="s">
        <v>30</v>
      </c>
      <c r="B19" s="36">
        <f>+B10-B18</f>
        <v>32045876</v>
      </c>
      <c r="C19" s="37">
        <f t="shared" ref="C19:K19" si="2">+C10-C18</f>
        <v>90766295</v>
      </c>
      <c r="D19" s="38">
        <f t="shared" si="2"/>
        <v>126741915</v>
      </c>
      <c r="E19" s="36">
        <f t="shared" si="2"/>
        <v>-19751697</v>
      </c>
      <c r="F19" s="37">
        <f t="shared" si="2"/>
        <v>-19791736</v>
      </c>
      <c r="G19" s="39">
        <f t="shared" si="2"/>
        <v>-19791736</v>
      </c>
      <c r="H19" s="40">
        <f t="shared" si="2"/>
        <v>21655509</v>
      </c>
      <c r="I19" s="36">
        <f t="shared" si="2"/>
        <v>4069721</v>
      </c>
      <c r="J19" s="37">
        <f t="shared" si="2"/>
        <v>3713724</v>
      </c>
      <c r="K19" s="39">
        <f t="shared" si="2"/>
        <v>3080162</v>
      </c>
    </row>
    <row r="20" spans="1:11" ht="25.5" x14ac:dyDescent="0.2">
      <c r="A20" s="41" t="s">
        <v>31</v>
      </c>
      <c r="B20" s="42">
        <v>41464841</v>
      </c>
      <c r="C20" s="43">
        <v>43949169</v>
      </c>
      <c r="D20" s="44">
        <v>45386501</v>
      </c>
      <c r="E20" s="42">
        <v>48381150</v>
      </c>
      <c r="F20" s="43">
        <v>60292250</v>
      </c>
      <c r="G20" s="45">
        <v>60292250</v>
      </c>
      <c r="H20" s="46">
        <v>50198176</v>
      </c>
      <c r="I20" s="42">
        <v>39760380</v>
      </c>
      <c r="J20" s="43">
        <v>40839550</v>
      </c>
      <c r="K20" s="45">
        <v>44177850</v>
      </c>
    </row>
    <row r="21" spans="1:11" ht="13.5" x14ac:dyDescent="0.25">
      <c r="A21" s="47" t="s">
        <v>32</v>
      </c>
      <c r="B21" s="48">
        <v>0</v>
      </c>
      <c r="C21" s="49">
        <v>1149975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73510717</v>
      </c>
      <c r="C22" s="55">
        <f t="shared" ref="C22:K22" si="3">SUM(C19:C21)</f>
        <v>135865439</v>
      </c>
      <c r="D22" s="56">
        <f t="shared" si="3"/>
        <v>172128416</v>
      </c>
      <c r="E22" s="54">
        <f t="shared" si="3"/>
        <v>28629453</v>
      </c>
      <c r="F22" s="55">
        <f t="shared" si="3"/>
        <v>40500514</v>
      </c>
      <c r="G22" s="57">
        <f t="shared" si="3"/>
        <v>40500514</v>
      </c>
      <c r="H22" s="58">
        <f t="shared" si="3"/>
        <v>71853685</v>
      </c>
      <c r="I22" s="54">
        <f t="shared" si="3"/>
        <v>43830101</v>
      </c>
      <c r="J22" s="55">
        <f t="shared" si="3"/>
        <v>44553274</v>
      </c>
      <c r="K22" s="57">
        <f t="shared" si="3"/>
        <v>47258012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73510717</v>
      </c>
      <c r="C24" s="37">
        <f t="shared" ref="C24:K24" si="4">SUM(C22:C23)</f>
        <v>135865439</v>
      </c>
      <c r="D24" s="38">
        <f t="shared" si="4"/>
        <v>172128416</v>
      </c>
      <c r="E24" s="36">
        <f t="shared" si="4"/>
        <v>28629453</v>
      </c>
      <c r="F24" s="37">
        <f t="shared" si="4"/>
        <v>40500514</v>
      </c>
      <c r="G24" s="39">
        <f t="shared" si="4"/>
        <v>40500514</v>
      </c>
      <c r="H24" s="40">
        <f t="shared" si="4"/>
        <v>71853685</v>
      </c>
      <c r="I24" s="36">
        <f t="shared" si="4"/>
        <v>43830101</v>
      </c>
      <c r="J24" s="37">
        <f t="shared" si="4"/>
        <v>44553274</v>
      </c>
      <c r="K24" s="39">
        <f t="shared" si="4"/>
        <v>47258012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272457203</v>
      </c>
      <c r="C27" s="66">
        <v>302868290</v>
      </c>
      <c r="D27" s="67">
        <v>376184091</v>
      </c>
      <c r="E27" s="68">
        <v>143944633</v>
      </c>
      <c r="F27" s="66">
        <v>139783764</v>
      </c>
      <c r="G27" s="69">
        <v>139783764</v>
      </c>
      <c r="H27" s="70">
        <v>129269881</v>
      </c>
      <c r="I27" s="68">
        <v>127599815</v>
      </c>
      <c r="J27" s="66">
        <v>70121348</v>
      </c>
      <c r="K27" s="69">
        <v>53415522</v>
      </c>
    </row>
    <row r="28" spans="1:11" ht="13.5" x14ac:dyDescent="0.25">
      <c r="A28" s="71" t="s">
        <v>36</v>
      </c>
      <c r="B28" s="17">
        <v>162290431</v>
      </c>
      <c r="C28" s="17">
        <v>169577885</v>
      </c>
      <c r="D28" s="21">
        <v>180680197</v>
      </c>
      <c r="E28" s="22">
        <v>55597607</v>
      </c>
      <c r="F28" s="17">
        <v>52428043</v>
      </c>
      <c r="G28" s="23">
        <v>52428043</v>
      </c>
      <c r="H28" s="19">
        <v>0</v>
      </c>
      <c r="I28" s="22">
        <v>34701961</v>
      </c>
      <c r="J28" s="17">
        <v>35512652</v>
      </c>
      <c r="K28" s="23">
        <v>38415522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3880564</v>
      </c>
      <c r="C30" s="17">
        <v>3880564</v>
      </c>
      <c r="D30" s="21">
        <v>3880564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106138570</v>
      </c>
      <c r="C31" s="17">
        <v>129409841</v>
      </c>
      <c r="D31" s="21">
        <v>191623330</v>
      </c>
      <c r="E31" s="22">
        <v>88347026</v>
      </c>
      <c r="F31" s="17">
        <v>87355721</v>
      </c>
      <c r="G31" s="23">
        <v>87355721</v>
      </c>
      <c r="H31" s="19">
        <v>0</v>
      </c>
      <c r="I31" s="22">
        <v>92897854</v>
      </c>
      <c r="J31" s="17">
        <v>34608696</v>
      </c>
      <c r="K31" s="23">
        <v>15000000</v>
      </c>
    </row>
    <row r="32" spans="1:11" ht="13.5" x14ac:dyDescent="0.25">
      <c r="A32" s="30" t="s">
        <v>39</v>
      </c>
      <c r="B32" s="66">
        <f>SUM(B28:B31)</f>
        <v>272309565</v>
      </c>
      <c r="C32" s="66">
        <f t="shared" ref="C32:K32" si="5">SUM(C28:C31)</f>
        <v>302868290</v>
      </c>
      <c r="D32" s="67">
        <f t="shared" si="5"/>
        <v>376184091</v>
      </c>
      <c r="E32" s="68">
        <f t="shared" si="5"/>
        <v>143944633</v>
      </c>
      <c r="F32" s="66">
        <f t="shared" si="5"/>
        <v>139783764</v>
      </c>
      <c r="G32" s="69">
        <f t="shared" si="5"/>
        <v>139783764</v>
      </c>
      <c r="H32" s="70">
        <f t="shared" si="5"/>
        <v>0</v>
      </c>
      <c r="I32" s="68">
        <f t="shared" si="5"/>
        <v>127599815</v>
      </c>
      <c r="J32" s="66">
        <f t="shared" si="5"/>
        <v>70121348</v>
      </c>
      <c r="K32" s="69">
        <f t="shared" si="5"/>
        <v>53415522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218117557</v>
      </c>
      <c r="C35" s="17">
        <v>293710417</v>
      </c>
      <c r="D35" s="21">
        <v>354669682</v>
      </c>
      <c r="E35" s="22">
        <v>177849395</v>
      </c>
      <c r="F35" s="17">
        <v>307940593</v>
      </c>
      <c r="G35" s="23">
        <v>307940593</v>
      </c>
      <c r="H35" s="19">
        <v>569114607</v>
      </c>
      <c r="I35" s="22">
        <v>240613861</v>
      </c>
      <c r="J35" s="17">
        <v>269185940</v>
      </c>
      <c r="K35" s="23">
        <v>290717489</v>
      </c>
    </row>
    <row r="36" spans="1:11" ht="13.5" x14ac:dyDescent="0.25">
      <c r="A36" s="20" t="s">
        <v>42</v>
      </c>
      <c r="B36" s="17">
        <v>540731781</v>
      </c>
      <c r="C36" s="17">
        <v>527428309</v>
      </c>
      <c r="D36" s="21">
        <v>602747673</v>
      </c>
      <c r="E36" s="22">
        <v>740801343</v>
      </c>
      <c r="F36" s="17">
        <v>704757811</v>
      </c>
      <c r="G36" s="23">
        <v>704757811</v>
      </c>
      <c r="H36" s="19">
        <v>1302480909</v>
      </c>
      <c r="I36" s="22">
        <v>692231995</v>
      </c>
      <c r="J36" s="17">
        <v>705634428</v>
      </c>
      <c r="K36" s="23">
        <v>690039021</v>
      </c>
    </row>
    <row r="37" spans="1:11" ht="13.5" x14ac:dyDescent="0.25">
      <c r="A37" s="20" t="s">
        <v>43</v>
      </c>
      <c r="B37" s="17">
        <v>69061338</v>
      </c>
      <c r="C37" s="17">
        <v>49822477</v>
      </c>
      <c r="D37" s="21">
        <v>78293017</v>
      </c>
      <c r="E37" s="22">
        <v>71097034</v>
      </c>
      <c r="F37" s="17">
        <v>89003224</v>
      </c>
      <c r="G37" s="23">
        <v>89003224</v>
      </c>
      <c r="H37" s="19">
        <v>135589542</v>
      </c>
      <c r="I37" s="22">
        <v>55156535</v>
      </c>
      <c r="J37" s="17">
        <v>46189947</v>
      </c>
      <c r="K37" s="23">
        <v>48306131</v>
      </c>
    </row>
    <row r="38" spans="1:11" ht="13.5" x14ac:dyDescent="0.25">
      <c r="A38" s="20" t="s">
        <v>44</v>
      </c>
      <c r="B38" s="17">
        <v>18696772</v>
      </c>
      <c r="C38" s="17">
        <v>17536770</v>
      </c>
      <c r="D38" s="21">
        <v>17729860</v>
      </c>
      <c r="E38" s="22">
        <v>22795217</v>
      </c>
      <c r="F38" s="17">
        <v>21693073</v>
      </c>
      <c r="G38" s="23">
        <v>21693073</v>
      </c>
      <c r="H38" s="19">
        <v>36778224</v>
      </c>
      <c r="I38" s="22">
        <v>22993070</v>
      </c>
      <c r="J38" s="17">
        <v>23455231</v>
      </c>
      <c r="K38" s="23">
        <v>23223001</v>
      </c>
    </row>
    <row r="39" spans="1:11" ht="13.5" x14ac:dyDescent="0.25">
      <c r="A39" s="20" t="s">
        <v>45</v>
      </c>
      <c r="B39" s="17">
        <v>597580511</v>
      </c>
      <c r="C39" s="17">
        <v>617914040</v>
      </c>
      <c r="D39" s="21">
        <v>689266062</v>
      </c>
      <c r="E39" s="22">
        <v>824758487</v>
      </c>
      <c r="F39" s="17">
        <v>902002107</v>
      </c>
      <c r="G39" s="23">
        <v>902002107</v>
      </c>
      <c r="H39" s="19">
        <v>1627374065</v>
      </c>
      <c r="I39" s="22">
        <v>854696251</v>
      </c>
      <c r="J39" s="17">
        <v>905175190</v>
      </c>
      <c r="K39" s="23">
        <v>909227378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784436006</v>
      </c>
      <c r="C42" s="17">
        <v>721272642</v>
      </c>
      <c r="D42" s="21">
        <v>1124069976</v>
      </c>
      <c r="E42" s="22">
        <v>74346332</v>
      </c>
      <c r="F42" s="17">
        <v>66822671</v>
      </c>
      <c r="G42" s="23">
        <v>66822671</v>
      </c>
      <c r="H42" s="19">
        <v>615473493</v>
      </c>
      <c r="I42" s="22">
        <v>46040207</v>
      </c>
      <c r="J42" s="17">
        <v>44954899</v>
      </c>
      <c r="K42" s="23">
        <v>44943799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-165536340</v>
      </c>
      <c r="F43" s="17">
        <v>-160666342</v>
      </c>
      <c r="G43" s="23">
        <v>-160666342</v>
      </c>
      <c r="H43" s="19">
        <v>0</v>
      </c>
      <c r="I43" s="22">
        <v>-146739790</v>
      </c>
      <c r="J43" s="17">
        <v>-80639551</v>
      </c>
      <c r="K43" s="23">
        <v>-61427850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176429</v>
      </c>
      <c r="E44" s="22">
        <v>0</v>
      </c>
      <c r="F44" s="17">
        <v>0</v>
      </c>
      <c r="G44" s="23">
        <v>0</v>
      </c>
      <c r="H44" s="19">
        <v>143610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814436006</v>
      </c>
      <c r="C45" s="66">
        <v>861272642</v>
      </c>
      <c r="D45" s="67">
        <v>1207233905</v>
      </c>
      <c r="E45" s="68">
        <v>116789202</v>
      </c>
      <c r="F45" s="66">
        <v>160681153</v>
      </c>
      <c r="G45" s="69">
        <v>160681153</v>
      </c>
      <c r="H45" s="70">
        <v>1377717012</v>
      </c>
      <c r="I45" s="68">
        <v>82724168</v>
      </c>
      <c r="J45" s="66">
        <v>118419324</v>
      </c>
      <c r="K45" s="69">
        <v>139361155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182019549</v>
      </c>
      <c r="C48" s="17">
        <v>208166901</v>
      </c>
      <c r="D48" s="21">
        <v>254612757</v>
      </c>
      <c r="E48" s="22">
        <v>116789202</v>
      </c>
      <c r="F48" s="17">
        <v>143412542</v>
      </c>
      <c r="G48" s="23">
        <v>143412542</v>
      </c>
      <c r="H48" s="19">
        <v>461168863</v>
      </c>
      <c r="I48" s="22">
        <v>78953888</v>
      </c>
      <c r="J48" s="17">
        <v>115975613</v>
      </c>
      <c r="K48" s="23">
        <v>136805041</v>
      </c>
    </row>
    <row r="49" spans="1:11" ht="13.5" x14ac:dyDescent="0.25">
      <c r="A49" s="20" t="s">
        <v>53</v>
      </c>
      <c r="B49" s="17">
        <f>+B75</f>
        <v>43442674.694874614</v>
      </c>
      <c r="C49" s="17">
        <f t="shared" ref="C49:K49" si="6">+C75</f>
        <v>95146131.39261733</v>
      </c>
      <c r="D49" s="21">
        <f t="shared" si="6"/>
        <v>115289146.31194048</v>
      </c>
      <c r="E49" s="22">
        <f t="shared" si="6"/>
        <v>31185371.385771841</v>
      </c>
      <c r="F49" s="17">
        <f t="shared" si="6"/>
        <v>68652412.139656946</v>
      </c>
      <c r="G49" s="23">
        <f t="shared" si="6"/>
        <v>68652412.139656946</v>
      </c>
      <c r="H49" s="19">
        <f t="shared" si="6"/>
        <v>151621465.07803056</v>
      </c>
      <c r="I49" s="22">
        <f t="shared" si="6"/>
        <v>-42297332.85614828</v>
      </c>
      <c r="J49" s="17">
        <f t="shared" si="6"/>
        <v>-53380733.516889945</v>
      </c>
      <c r="K49" s="23">
        <f t="shared" si="6"/>
        <v>-53279240.649106361</v>
      </c>
    </row>
    <row r="50" spans="1:11" ht="13.5" x14ac:dyDescent="0.25">
      <c r="A50" s="30" t="s">
        <v>54</v>
      </c>
      <c r="B50" s="66">
        <f>+B48-B49</f>
        <v>138576874.30512539</v>
      </c>
      <c r="C50" s="66">
        <f t="shared" ref="C50:K50" si="7">+C48-C49</f>
        <v>113020769.60738267</v>
      </c>
      <c r="D50" s="67">
        <f t="shared" si="7"/>
        <v>139323610.68805951</v>
      </c>
      <c r="E50" s="68">
        <f t="shared" si="7"/>
        <v>85603830.614228159</v>
      </c>
      <c r="F50" s="66">
        <f t="shared" si="7"/>
        <v>74760129.860343054</v>
      </c>
      <c r="G50" s="69">
        <f t="shared" si="7"/>
        <v>74760129.860343054</v>
      </c>
      <c r="H50" s="70">
        <f t="shared" si="7"/>
        <v>309547397.92196941</v>
      </c>
      <c r="I50" s="68">
        <f t="shared" si="7"/>
        <v>121251220.85614827</v>
      </c>
      <c r="J50" s="66">
        <f t="shared" si="7"/>
        <v>169356346.51688993</v>
      </c>
      <c r="K50" s="69">
        <f t="shared" si="7"/>
        <v>190084281.64910635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509258646</v>
      </c>
      <c r="C53" s="17">
        <v>488576467</v>
      </c>
      <c r="D53" s="21">
        <v>555444467</v>
      </c>
      <c r="E53" s="22">
        <v>648493042</v>
      </c>
      <c r="F53" s="17">
        <v>620394411</v>
      </c>
      <c r="G53" s="23">
        <v>620394411</v>
      </c>
      <c r="H53" s="19">
        <v>1113731690</v>
      </c>
      <c r="I53" s="22">
        <v>597901269</v>
      </c>
      <c r="J53" s="17">
        <v>681286602</v>
      </c>
      <c r="K53" s="23">
        <v>675039021</v>
      </c>
    </row>
    <row r="54" spans="1:11" ht="13.5" x14ac:dyDescent="0.25">
      <c r="A54" s="20" t="s">
        <v>57</v>
      </c>
      <c r="B54" s="17">
        <v>29401625</v>
      </c>
      <c r="C54" s="17">
        <v>31725853</v>
      </c>
      <c r="D54" s="21">
        <v>30062529</v>
      </c>
      <c r="E54" s="22">
        <v>35534499</v>
      </c>
      <c r="F54" s="17">
        <v>35534499</v>
      </c>
      <c r="G54" s="23">
        <v>35534499</v>
      </c>
      <c r="H54" s="19">
        <v>30671392</v>
      </c>
      <c r="I54" s="22">
        <v>37856010</v>
      </c>
      <c r="J54" s="17">
        <v>38991690</v>
      </c>
      <c r="K54" s="23">
        <v>39771522</v>
      </c>
    </row>
    <row r="55" spans="1:11" ht="13.5" x14ac:dyDescent="0.25">
      <c r="A55" s="20" t="s">
        <v>58</v>
      </c>
      <c r="B55" s="17">
        <v>234880346</v>
      </c>
      <c r="C55" s="17">
        <v>260269968</v>
      </c>
      <c r="D55" s="21">
        <v>321620007</v>
      </c>
      <c r="E55" s="22">
        <v>85355683</v>
      </c>
      <c r="F55" s="17">
        <v>81193552</v>
      </c>
      <c r="G55" s="23">
        <v>81193552</v>
      </c>
      <c r="H55" s="19">
        <v>84789264</v>
      </c>
      <c r="I55" s="22">
        <v>75573225</v>
      </c>
      <c r="J55" s="17">
        <v>35512652</v>
      </c>
      <c r="K55" s="23">
        <v>38415522</v>
      </c>
    </row>
    <row r="56" spans="1:11" ht="13.5" x14ac:dyDescent="0.25">
      <c r="A56" s="20" t="s">
        <v>59</v>
      </c>
      <c r="B56" s="17">
        <v>21409835</v>
      </c>
      <c r="C56" s="17">
        <v>18319660</v>
      </c>
      <c r="D56" s="21">
        <v>18676962</v>
      </c>
      <c r="E56" s="22">
        <v>19942177</v>
      </c>
      <c r="F56" s="17">
        <v>24694785</v>
      </c>
      <c r="G56" s="23">
        <v>24694785</v>
      </c>
      <c r="H56" s="19">
        <v>24907389</v>
      </c>
      <c r="I56" s="22">
        <v>27347801</v>
      </c>
      <c r="J56" s="17">
        <v>28151018</v>
      </c>
      <c r="K56" s="23">
        <v>29445960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7414770</v>
      </c>
      <c r="C60" s="17">
        <v>6724921</v>
      </c>
      <c r="D60" s="21">
        <v>-1598835</v>
      </c>
      <c r="E60" s="22">
        <v>13038067</v>
      </c>
      <c r="F60" s="17">
        <v>13038067</v>
      </c>
      <c r="G60" s="23">
        <v>13038067</v>
      </c>
      <c r="H60" s="19">
        <v>38400865</v>
      </c>
      <c r="I60" s="22">
        <v>14353543</v>
      </c>
      <c r="J60" s="17">
        <v>15013806</v>
      </c>
      <c r="K60" s="23">
        <v>15704440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944</v>
      </c>
      <c r="C63" s="86">
        <v>600</v>
      </c>
      <c r="D63" s="87">
        <v>600</v>
      </c>
      <c r="E63" s="85">
        <v>600</v>
      </c>
      <c r="F63" s="86">
        <v>600</v>
      </c>
      <c r="G63" s="87">
        <v>600</v>
      </c>
      <c r="H63" s="88">
        <v>300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1537</v>
      </c>
      <c r="C64" s="86">
        <v>1647</v>
      </c>
      <c r="D64" s="87">
        <v>1647</v>
      </c>
      <c r="E64" s="85">
        <v>1739</v>
      </c>
      <c r="F64" s="86">
        <v>1739</v>
      </c>
      <c r="G64" s="87">
        <v>1739</v>
      </c>
      <c r="H64" s="88">
        <v>1739</v>
      </c>
      <c r="I64" s="85">
        <v>1739</v>
      </c>
      <c r="J64" s="86">
        <v>1739</v>
      </c>
      <c r="K64" s="87">
        <v>1739</v>
      </c>
    </row>
    <row r="65" spans="1:11" ht="13.5" x14ac:dyDescent="0.25">
      <c r="A65" s="84" t="s">
        <v>67</v>
      </c>
      <c r="B65" s="85">
        <v>0</v>
      </c>
      <c r="C65" s="86">
        <v>9202</v>
      </c>
      <c r="D65" s="87">
        <v>9202</v>
      </c>
      <c r="E65" s="85">
        <v>9390</v>
      </c>
      <c r="F65" s="86">
        <v>9390</v>
      </c>
      <c r="G65" s="87">
        <v>9390</v>
      </c>
      <c r="H65" s="88">
        <v>9390</v>
      </c>
      <c r="I65" s="85">
        <v>9390</v>
      </c>
      <c r="J65" s="86">
        <v>9390</v>
      </c>
      <c r="K65" s="87">
        <v>9390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3.4541903556567961</v>
      </c>
      <c r="C70" s="5">
        <f t="shared" ref="C70:K70" si="8">IF(ISERROR(C71/C72),0,(C71/C72))</f>
        <v>0.1063625239481453</v>
      </c>
      <c r="D70" s="5">
        <f t="shared" si="8"/>
        <v>0.5670940782937407</v>
      </c>
      <c r="E70" s="5">
        <f t="shared" si="8"/>
        <v>0.8585784548923574</v>
      </c>
      <c r="F70" s="5">
        <f t="shared" si="8"/>
        <v>0.80074598574869638</v>
      </c>
      <c r="G70" s="5">
        <f t="shared" si="8"/>
        <v>0.80074598574869638</v>
      </c>
      <c r="H70" s="5">
        <f t="shared" si="8"/>
        <v>0.99562542132778054</v>
      </c>
      <c r="I70" s="5">
        <f t="shared" si="8"/>
        <v>0.69030083251307783</v>
      </c>
      <c r="J70" s="5">
        <f t="shared" si="8"/>
        <v>0.69621902259775492</v>
      </c>
      <c r="K70" s="5">
        <f t="shared" si="8"/>
        <v>0.70029845562562099</v>
      </c>
    </row>
    <row r="71" spans="1:11" hidden="1" x14ac:dyDescent="0.2">
      <c r="A71" s="1" t="s">
        <v>135</v>
      </c>
      <c r="B71" s="2">
        <f>+B83</f>
        <v>334776568</v>
      </c>
      <c r="C71" s="2">
        <f t="shared" ref="C71:K71" si="9">+C83</f>
        <v>17055630</v>
      </c>
      <c r="D71" s="2">
        <f t="shared" si="9"/>
        <v>107615624</v>
      </c>
      <c r="E71" s="2">
        <f t="shared" si="9"/>
        <v>108135585</v>
      </c>
      <c r="F71" s="2">
        <f t="shared" si="9"/>
        <v>119261693</v>
      </c>
      <c r="G71" s="2">
        <f t="shared" si="9"/>
        <v>119261693</v>
      </c>
      <c r="H71" s="2">
        <f t="shared" si="9"/>
        <v>143968329</v>
      </c>
      <c r="I71" s="2">
        <f t="shared" si="9"/>
        <v>111570182</v>
      </c>
      <c r="J71" s="2">
        <f t="shared" si="9"/>
        <v>116522350</v>
      </c>
      <c r="K71" s="2">
        <f t="shared" si="9"/>
        <v>126974188</v>
      </c>
    </row>
    <row r="72" spans="1:11" hidden="1" x14ac:dyDescent="0.2">
      <c r="A72" s="1" t="s">
        <v>136</v>
      </c>
      <c r="B72" s="2">
        <f>+B77</f>
        <v>96918969</v>
      </c>
      <c r="C72" s="2">
        <f t="shared" ref="C72:K72" si="10">+C77</f>
        <v>160353754</v>
      </c>
      <c r="D72" s="2">
        <f t="shared" si="10"/>
        <v>189766792</v>
      </c>
      <c r="E72" s="2">
        <f t="shared" si="10"/>
        <v>125947238</v>
      </c>
      <c r="F72" s="2">
        <f t="shared" si="10"/>
        <v>148938234</v>
      </c>
      <c r="G72" s="2">
        <f t="shared" si="10"/>
        <v>148938234</v>
      </c>
      <c r="H72" s="2">
        <f t="shared" si="10"/>
        <v>144600897</v>
      </c>
      <c r="I72" s="2">
        <f t="shared" si="10"/>
        <v>161625449</v>
      </c>
      <c r="J72" s="2">
        <f t="shared" si="10"/>
        <v>167364502</v>
      </c>
      <c r="K72" s="2">
        <f t="shared" si="10"/>
        <v>181314391</v>
      </c>
    </row>
    <row r="73" spans="1:11" hidden="1" x14ac:dyDescent="0.2">
      <c r="A73" s="1" t="s">
        <v>137</v>
      </c>
      <c r="B73" s="2">
        <f>+B74</f>
        <v>15127329.333333332</v>
      </c>
      <c r="C73" s="2">
        <f t="shared" ref="C73:K73" si="11">+(C78+C80+C81+C82)-(B78+B80+B81+B82)</f>
        <v>6680997</v>
      </c>
      <c r="D73" s="2">
        <f t="shared" si="11"/>
        <v>17745074</v>
      </c>
      <c r="E73" s="2">
        <f t="shared" si="11"/>
        <v>-21868843</v>
      </c>
      <c r="F73" s="2">
        <f>+(F78+F80+F81+F82)-(D78+D80+D81+D82)</f>
        <v>32969162</v>
      </c>
      <c r="G73" s="2">
        <f>+(G78+G80+G81+G82)-(D78+D80+D81+D82)</f>
        <v>32969162</v>
      </c>
      <c r="H73" s="2">
        <f>+(H78+H80+H81+H82)-(D78+D80+D81+D82)</f>
        <v>41360658</v>
      </c>
      <c r="I73" s="2">
        <f>+(I78+I80+I81+I82)-(E78+E80+E81+E82)</f>
        <v>39511071</v>
      </c>
      <c r="J73" s="2">
        <f t="shared" si="11"/>
        <v>1080359</v>
      </c>
      <c r="K73" s="2">
        <f t="shared" si="11"/>
        <v>4290524</v>
      </c>
    </row>
    <row r="74" spans="1:11" hidden="1" x14ac:dyDescent="0.2">
      <c r="A74" s="1" t="s">
        <v>138</v>
      </c>
      <c r="B74" s="2">
        <f>+TREND(C74:E74)</f>
        <v>15127329.333333332</v>
      </c>
      <c r="C74" s="2">
        <f>+C73</f>
        <v>6680997</v>
      </c>
      <c r="D74" s="2">
        <f t="shared" ref="D74:K74" si="12">+D73</f>
        <v>17745074</v>
      </c>
      <c r="E74" s="2">
        <f t="shared" si="12"/>
        <v>-21868843</v>
      </c>
      <c r="F74" s="2">
        <f t="shared" si="12"/>
        <v>32969162</v>
      </c>
      <c r="G74" s="2">
        <f t="shared" si="12"/>
        <v>32969162</v>
      </c>
      <c r="H74" s="2">
        <f t="shared" si="12"/>
        <v>41360658</v>
      </c>
      <c r="I74" s="2">
        <f t="shared" si="12"/>
        <v>39511071</v>
      </c>
      <c r="J74" s="2">
        <f t="shared" si="12"/>
        <v>1080359</v>
      </c>
      <c r="K74" s="2">
        <f t="shared" si="12"/>
        <v>4290524</v>
      </c>
    </row>
    <row r="75" spans="1:11" hidden="1" x14ac:dyDescent="0.2">
      <c r="A75" s="1" t="s">
        <v>139</v>
      </c>
      <c r="B75" s="2">
        <f>+B84-(((B80+B81+B82+B78)*B70)-B79)</f>
        <v>43442674.694874614</v>
      </c>
      <c r="C75" s="2">
        <f t="shared" ref="C75:K75" si="13">+C84-(((C80+C81+C82+C78)*C70)-C79)</f>
        <v>95146131.39261733</v>
      </c>
      <c r="D75" s="2">
        <f t="shared" si="13"/>
        <v>115289146.31194048</v>
      </c>
      <c r="E75" s="2">
        <f t="shared" si="13"/>
        <v>31185371.385771841</v>
      </c>
      <c r="F75" s="2">
        <f t="shared" si="13"/>
        <v>68652412.139656946</v>
      </c>
      <c r="G75" s="2">
        <f t="shared" si="13"/>
        <v>68652412.139656946</v>
      </c>
      <c r="H75" s="2">
        <f t="shared" si="13"/>
        <v>151621465.07803056</v>
      </c>
      <c r="I75" s="2">
        <f t="shared" si="13"/>
        <v>-42297332.85614828</v>
      </c>
      <c r="J75" s="2">
        <f t="shared" si="13"/>
        <v>-53380733.516889945</v>
      </c>
      <c r="K75" s="2">
        <f t="shared" si="13"/>
        <v>-53279240.649106361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96918969</v>
      </c>
      <c r="C77" s="3">
        <v>160353754</v>
      </c>
      <c r="D77" s="3">
        <v>189766792</v>
      </c>
      <c r="E77" s="3">
        <v>125947238</v>
      </c>
      <c r="F77" s="3">
        <v>148938234</v>
      </c>
      <c r="G77" s="3">
        <v>148938234</v>
      </c>
      <c r="H77" s="3">
        <v>144600897</v>
      </c>
      <c r="I77" s="3">
        <v>161625449</v>
      </c>
      <c r="J77" s="3">
        <v>167364502</v>
      </c>
      <c r="K77" s="3">
        <v>181314391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30090544</v>
      </c>
      <c r="C79" s="3">
        <v>32877049</v>
      </c>
      <c r="D79" s="3">
        <v>46013288</v>
      </c>
      <c r="E79" s="3">
        <v>35888054</v>
      </c>
      <c r="F79" s="3">
        <v>48044990</v>
      </c>
      <c r="G79" s="3">
        <v>48044990</v>
      </c>
      <c r="H79" s="3">
        <v>73000289</v>
      </c>
      <c r="I79" s="3">
        <v>23219779</v>
      </c>
      <c r="J79" s="3">
        <v>24739120</v>
      </c>
      <c r="K79" s="3">
        <v>25119217</v>
      </c>
    </row>
    <row r="80" spans="1:11" hidden="1" x14ac:dyDescent="0.2">
      <c r="A80" s="1" t="s">
        <v>71</v>
      </c>
      <c r="B80" s="3">
        <v>53041509</v>
      </c>
      <c r="C80" s="3">
        <v>50984496</v>
      </c>
      <c r="D80" s="3">
        <v>53837489</v>
      </c>
      <c r="E80" s="3">
        <v>8375681</v>
      </c>
      <c r="F80" s="3">
        <v>40554155</v>
      </c>
      <c r="G80" s="3">
        <v>40554155</v>
      </c>
      <c r="H80" s="3">
        <v>160510032</v>
      </c>
      <c r="I80" s="3">
        <v>33168841</v>
      </c>
      <c r="J80" s="3">
        <v>33260132</v>
      </c>
      <c r="K80" s="3">
        <v>24875476</v>
      </c>
    </row>
    <row r="81" spans="1:11" hidden="1" x14ac:dyDescent="0.2">
      <c r="A81" s="1" t="s">
        <v>72</v>
      </c>
      <c r="B81" s="3">
        <v>-25898585</v>
      </c>
      <c r="C81" s="3">
        <v>-17160575</v>
      </c>
      <c r="D81" s="3">
        <v>-2268494</v>
      </c>
      <c r="E81" s="3">
        <v>21324471</v>
      </c>
      <c r="F81" s="3">
        <v>43984002</v>
      </c>
      <c r="G81" s="3">
        <v>43984002</v>
      </c>
      <c r="H81" s="3">
        <v>-67580379</v>
      </c>
      <c r="I81" s="3">
        <v>36042382</v>
      </c>
      <c r="J81" s="3">
        <v>37031450</v>
      </c>
      <c r="K81" s="3">
        <v>49706630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334776568</v>
      </c>
      <c r="C83" s="3">
        <v>17055630</v>
      </c>
      <c r="D83" s="3">
        <v>107615624</v>
      </c>
      <c r="E83" s="3">
        <v>108135585</v>
      </c>
      <c r="F83" s="3">
        <v>119261693</v>
      </c>
      <c r="G83" s="3">
        <v>119261693</v>
      </c>
      <c r="H83" s="3">
        <v>143968329</v>
      </c>
      <c r="I83" s="3">
        <v>111570182</v>
      </c>
      <c r="J83" s="3">
        <v>116522350</v>
      </c>
      <c r="K83" s="3">
        <v>126974188</v>
      </c>
    </row>
    <row r="84" spans="1:11" hidden="1" x14ac:dyDescent="0.2">
      <c r="A84" s="1" t="s">
        <v>75</v>
      </c>
      <c r="B84" s="3">
        <v>107108957</v>
      </c>
      <c r="C84" s="3">
        <v>65866680</v>
      </c>
      <c r="D84" s="3">
        <v>98520330</v>
      </c>
      <c r="E84" s="3">
        <v>20797228</v>
      </c>
      <c r="F84" s="3">
        <v>88301012</v>
      </c>
      <c r="G84" s="3">
        <v>88301012</v>
      </c>
      <c r="H84" s="3">
        <v>171144301</v>
      </c>
      <c r="I84" s="3">
        <v>-17740547</v>
      </c>
      <c r="J84" s="3">
        <v>-29181517</v>
      </c>
      <c r="K84" s="3">
        <v>-26168724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533546412</v>
      </c>
      <c r="C5" s="17">
        <v>554757058</v>
      </c>
      <c r="D5" s="21">
        <v>619961097</v>
      </c>
      <c r="E5" s="22">
        <v>688865606</v>
      </c>
      <c r="F5" s="17">
        <v>696865606</v>
      </c>
      <c r="G5" s="23">
        <v>696865606</v>
      </c>
      <c r="H5" s="19">
        <v>690234593</v>
      </c>
      <c r="I5" s="22">
        <v>731911715</v>
      </c>
      <c r="J5" s="17">
        <v>775826416</v>
      </c>
      <c r="K5" s="23">
        <v>822376001</v>
      </c>
    </row>
    <row r="6" spans="1:11" ht="13.5" x14ac:dyDescent="0.25">
      <c r="A6" s="20" t="s">
        <v>18</v>
      </c>
      <c r="B6" s="17">
        <v>948659843</v>
      </c>
      <c r="C6" s="17">
        <v>1129632037</v>
      </c>
      <c r="D6" s="21">
        <v>1138233444</v>
      </c>
      <c r="E6" s="22">
        <v>1334046012</v>
      </c>
      <c r="F6" s="17">
        <v>1353946012</v>
      </c>
      <c r="G6" s="23">
        <v>1353946012</v>
      </c>
      <c r="H6" s="19">
        <v>1236152922</v>
      </c>
      <c r="I6" s="22">
        <v>1501850122</v>
      </c>
      <c r="J6" s="17">
        <v>1584064872</v>
      </c>
      <c r="K6" s="23">
        <v>1694949089</v>
      </c>
    </row>
    <row r="7" spans="1:11" ht="13.5" x14ac:dyDescent="0.25">
      <c r="A7" s="20" t="s">
        <v>19</v>
      </c>
      <c r="B7" s="17">
        <v>29453426</v>
      </c>
      <c r="C7" s="17">
        <v>32050374</v>
      </c>
      <c r="D7" s="21">
        <v>92233106</v>
      </c>
      <c r="E7" s="22">
        <v>79539424</v>
      </c>
      <c r="F7" s="17">
        <v>129017155</v>
      </c>
      <c r="G7" s="23">
        <v>129017155</v>
      </c>
      <c r="H7" s="19">
        <v>132633518</v>
      </c>
      <c r="I7" s="22">
        <v>54422996</v>
      </c>
      <c r="J7" s="17">
        <v>54834135</v>
      </c>
      <c r="K7" s="23">
        <v>57575831</v>
      </c>
    </row>
    <row r="8" spans="1:11" ht="13.5" x14ac:dyDescent="0.25">
      <c r="A8" s="20" t="s">
        <v>20</v>
      </c>
      <c r="B8" s="17">
        <v>260539353</v>
      </c>
      <c r="C8" s="17">
        <v>219049251</v>
      </c>
      <c r="D8" s="21">
        <v>248865970</v>
      </c>
      <c r="E8" s="22">
        <v>281754496</v>
      </c>
      <c r="F8" s="17">
        <v>293392014</v>
      </c>
      <c r="G8" s="23">
        <v>293392014</v>
      </c>
      <c r="H8" s="19">
        <v>293571916</v>
      </c>
      <c r="I8" s="22">
        <v>300342750</v>
      </c>
      <c r="J8" s="17">
        <v>303884750</v>
      </c>
      <c r="K8" s="23">
        <v>317024100</v>
      </c>
    </row>
    <row r="9" spans="1:11" ht="13.5" x14ac:dyDescent="0.25">
      <c r="A9" s="20" t="s">
        <v>21</v>
      </c>
      <c r="B9" s="17">
        <v>86806562</v>
      </c>
      <c r="C9" s="17">
        <v>169253287</v>
      </c>
      <c r="D9" s="21">
        <v>125959606</v>
      </c>
      <c r="E9" s="22">
        <v>188808372</v>
      </c>
      <c r="F9" s="17">
        <v>145126888</v>
      </c>
      <c r="G9" s="23">
        <v>145126888</v>
      </c>
      <c r="H9" s="19">
        <v>133393687</v>
      </c>
      <c r="I9" s="22">
        <v>127673910</v>
      </c>
      <c r="J9" s="17">
        <v>134015581</v>
      </c>
      <c r="K9" s="23">
        <v>140702139</v>
      </c>
    </row>
    <row r="10" spans="1:11" ht="25.5" x14ac:dyDescent="0.2">
      <c r="A10" s="24" t="s">
        <v>130</v>
      </c>
      <c r="B10" s="25">
        <f>SUM(B5:B9)</f>
        <v>1859005596</v>
      </c>
      <c r="C10" s="26">
        <f t="shared" ref="C10:K10" si="0">SUM(C5:C9)</f>
        <v>2104742007</v>
      </c>
      <c r="D10" s="27">
        <f t="shared" si="0"/>
        <v>2225253223</v>
      </c>
      <c r="E10" s="25">
        <f t="shared" si="0"/>
        <v>2573013910</v>
      </c>
      <c r="F10" s="26">
        <f t="shared" si="0"/>
        <v>2618347675</v>
      </c>
      <c r="G10" s="28">
        <f t="shared" si="0"/>
        <v>2618347675</v>
      </c>
      <c r="H10" s="29">
        <f t="shared" si="0"/>
        <v>2485986636</v>
      </c>
      <c r="I10" s="25">
        <f t="shared" si="0"/>
        <v>2716201493</v>
      </c>
      <c r="J10" s="26">
        <f t="shared" si="0"/>
        <v>2852625754</v>
      </c>
      <c r="K10" s="28">
        <f t="shared" si="0"/>
        <v>3032627160</v>
      </c>
    </row>
    <row r="11" spans="1:11" ht="13.5" x14ac:dyDescent="0.25">
      <c r="A11" s="20" t="s">
        <v>22</v>
      </c>
      <c r="B11" s="17">
        <v>425154909</v>
      </c>
      <c r="C11" s="17">
        <v>460814055</v>
      </c>
      <c r="D11" s="21">
        <v>503521656</v>
      </c>
      <c r="E11" s="22">
        <v>585513385</v>
      </c>
      <c r="F11" s="17">
        <v>564981374</v>
      </c>
      <c r="G11" s="23">
        <v>564981374</v>
      </c>
      <c r="H11" s="19">
        <v>543066865</v>
      </c>
      <c r="I11" s="22">
        <v>597944347</v>
      </c>
      <c r="J11" s="17">
        <v>625593548</v>
      </c>
      <c r="K11" s="23">
        <v>656787431</v>
      </c>
    </row>
    <row r="12" spans="1:11" ht="13.5" x14ac:dyDescent="0.25">
      <c r="A12" s="20" t="s">
        <v>23</v>
      </c>
      <c r="B12" s="17">
        <v>22847710</v>
      </c>
      <c r="C12" s="17">
        <v>22210347</v>
      </c>
      <c r="D12" s="21">
        <v>32811636</v>
      </c>
      <c r="E12" s="22">
        <v>35392297</v>
      </c>
      <c r="F12" s="17">
        <v>35389342</v>
      </c>
      <c r="G12" s="23">
        <v>35389342</v>
      </c>
      <c r="H12" s="19">
        <v>30667415</v>
      </c>
      <c r="I12" s="22">
        <v>37823274</v>
      </c>
      <c r="J12" s="17">
        <v>39714426</v>
      </c>
      <c r="K12" s="23">
        <v>41700146</v>
      </c>
    </row>
    <row r="13" spans="1:11" ht="13.5" x14ac:dyDescent="0.25">
      <c r="A13" s="20" t="s">
        <v>24</v>
      </c>
      <c r="B13" s="17">
        <v>102190865</v>
      </c>
      <c r="C13" s="17">
        <v>94418288</v>
      </c>
      <c r="D13" s="21">
        <v>97351895</v>
      </c>
      <c r="E13" s="22">
        <v>164406885</v>
      </c>
      <c r="F13" s="17">
        <v>161412387</v>
      </c>
      <c r="G13" s="23">
        <v>161412387</v>
      </c>
      <c r="H13" s="19">
        <v>116417505</v>
      </c>
      <c r="I13" s="22">
        <v>170888318</v>
      </c>
      <c r="J13" s="17">
        <v>183308063</v>
      </c>
      <c r="K13" s="23">
        <v>193752124</v>
      </c>
    </row>
    <row r="14" spans="1:11" ht="13.5" x14ac:dyDescent="0.25">
      <c r="A14" s="20" t="s">
        <v>25</v>
      </c>
      <c r="B14" s="17">
        <v>20023659</v>
      </c>
      <c r="C14" s="17">
        <v>18936993</v>
      </c>
      <c r="D14" s="21">
        <v>18001678</v>
      </c>
      <c r="E14" s="22">
        <v>22046544</v>
      </c>
      <c r="F14" s="17">
        <v>17700563</v>
      </c>
      <c r="G14" s="23">
        <v>17700563</v>
      </c>
      <c r="H14" s="19">
        <v>16842555</v>
      </c>
      <c r="I14" s="22">
        <v>15989000</v>
      </c>
      <c r="J14" s="17">
        <v>15294000</v>
      </c>
      <c r="K14" s="23">
        <v>14445930</v>
      </c>
    </row>
    <row r="15" spans="1:11" ht="13.5" x14ac:dyDescent="0.25">
      <c r="A15" s="20" t="s">
        <v>26</v>
      </c>
      <c r="B15" s="17">
        <v>789732204</v>
      </c>
      <c r="C15" s="17">
        <v>962154990</v>
      </c>
      <c r="D15" s="21">
        <v>1036989031</v>
      </c>
      <c r="E15" s="22">
        <v>1142759201</v>
      </c>
      <c r="F15" s="17">
        <v>1218628334</v>
      </c>
      <c r="G15" s="23">
        <v>1218628334</v>
      </c>
      <c r="H15" s="19">
        <v>1118604878</v>
      </c>
      <c r="I15" s="22">
        <v>1264792213</v>
      </c>
      <c r="J15" s="17">
        <v>1309903710</v>
      </c>
      <c r="K15" s="23">
        <v>1449774431</v>
      </c>
    </row>
    <row r="16" spans="1:11" ht="13.5" x14ac:dyDescent="0.25">
      <c r="A16" s="20" t="s">
        <v>27</v>
      </c>
      <c r="B16" s="17">
        <v>3549044</v>
      </c>
      <c r="C16" s="17">
        <v>57329574</v>
      </c>
      <c r="D16" s="21">
        <v>19404931</v>
      </c>
      <c r="E16" s="22">
        <v>71506350</v>
      </c>
      <c r="F16" s="17">
        <v>27564184</v>
      </c>
      <c r="G16" s="23">
        <v>27564184</v>
      </c>
      <c r="H16" s="19">
        <v>15871274</v>
      </c>
      <c r="I16" s="22">
        <v>27350882</v>
      </c>
      <c r="J16" s="17">
        <v>24459976</v>
      </c>
      <c r="K16" s="23">
        <v>24982973</v>
      </c>
    </row>
    <row r="17" spans="1:11" ht="13.5" x14ac:dyDescent="0.25">
      <c r="A17" s="20" t="s">
        <v>28</v>
      </c>
      <c r="B17" s="17">
        <v>320622340</v>
      </c>
      <c r="C17" s="17">
        <v>421915521</v>
      </c>
      <c r="D17" s="21">
        <v>461233237</v>
      </c>
      <c r="E17" s="22">
        <v>551169230</v>
      </c>
      <c r="F17" s="17">
        <v>592602628</v>
      </c>
      <c r="G17" s="23">
        <v>592602628</v>
      </c>
      <c r="H17" s="19">
        <v>468383600</v>
      </c>
      <c r="I17" s="22">
        <v>601349073</v>
      </c>
      <c r="J17" s="17">
        <v>653765306</v>
      </c>
      <c r="K17" s="23">
        <v>650489394</v>
      </c>
    </row>
    <row r="18" spans="1:11" ht="13.5" x14ac:dyDescent="0.25">
      <c r="A18" s="30" t="s">
        <v>29</v>
      </c>
      <c r="B18" s="31">
        <f>SUM(B11:B17)</f>
        <v>1684120731</v>
      </c>
      <c r="C18" s="32">
        <f t="shared" ref="C18:K18" si="1">SUM(C11:C17)</f>
        <v>2037779768</v>
      </c>
      <c r="D18" s="33">
        <f t="shared" si="1"/>
        <v>2169314064</v>
      </c>
      <c r="E18" s="31">
        <f t="shared" si="1"/>
        <v>2572793892</v>
      </c>
      <c r="F18" s="32">
        <f t="shared" si="1"/>
        <v>2618278812</v>
      </c>
      <c r="G18" s="34">
        <f t="shared" si="1"/>
        <v>2618278812</v>
      </c>
      <c r="H18" s="35">
        <f t="shared" si="1"/>
        <v>2309854092</v>
      </c>
      <c r="I18" s="31">
        <f t="shared" si="1"/>
        <v>2716137107</v>
      </c>
      <c r="J18" s="32">
        <f t="shared" si="1"/>
        <v>2852039029</v>
      </c>
      <c r="K18" s="34">
        <f t="shared" si="1"/>
        <v>3031932429</v>
      </c>
    </row>
    <row r="19" spans="1:11" ht="13.5" x14ac:dyDescent="0.25">
      <c r="A19" s="30" t="s">
        <v>30</v>
      </c>
      <c r="B19" s="36">
        <f>+B10-B18</f>
        <v>174884865</v>
      </c>
      <c r="C19" s="37">
        <f t="shared" ref="C19:K19" si="2">+C10-C18</f>
        <v>66962239</v>
      </c>
      <c r="D19" s="38">
        <f t="shared" si="2"/>
        <v>55939159</v>
      </c>
      <c r="E19" s="36">
        <f t="shared" si="2"/>
        <v>220018</v>
      </c>
      <c r="F19" s="37">
        <f t="shared" si="2"/>
        <v>68863</v>
      </c>
      <c r="G19" s="39">
        <f t="shared" si="2"/>
        <v>68863</v>
      </c>
      <c r="H19" s="40">
        <f t="shared" si="2"/>
        <v>176132544</v>
      </c>
      <c r="I19" s="36">
        <f t="shared" si="2"/>
        <v>64386</v>
      </c>
      <c r="J19" s="37">
        <f t="shared" si="2"/>
        <v>586725</v>
      </c>
      <c r="K19" s="39">
        <f t="shared" si="2"/>
        <v>694731</v>
      </c>
    </row>
    <row r="20" spans="1:11" ht="25.5" x14ac:dyDescent="0.2">
      <c r="A20" s="41" t="s">
        <v>31</v>
      </c>
      <c r="B20" s="42">
        <v>67111279</v>
      </c>
      <c r="C20" s="43">
        <v>81742348</v>
      </c>
      <c r="D20" s="44">
        <v>533299049</v>
      </c>
      <c r="E20" s="42">
        <v>803477653</v>
      </c>
      <c r="F20" s="43">
        <v>1015596629</v>
      </c>
      <c r="G20" s="45">
        <v>1015596629</v>
      </c>
      <c r="H20" s="46">
        <v>517428100</v>
      </c>
      <c r="I20" s="42">
        <v>79299550</v>
      </c>
      <c r="J20" s="43">
        <v>70626250</v>
      </c>
      <c r="K20" s="45">
        <v>74762900</v>
      </c>
    </row>
    <row r="21" spans="1:11" ht="13.5" x14ac:dyDescent="0.25">
      <c r="A21" s="47" t="s">
        <v>32</v>
      </c>
      <c r="B21" s="48">
        <v>0</v>
      </c>
      <c r="C21" s="49">
        <v>497548</v>
      </c>
      <c r="D21" s="50">
        <v>856064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241996144</v>
      </c>
      <c r="C22" s="55">
        <f t="shared" ref="C22:K22" si="3">SUM(C19:C21)</f>
        <v>149202135</v>
      </c>
      <c r="D22" s="56">
        <f t="shared" si="3"/>
        <v>590094272</v>
      </c>
      <c r="E22" s="54">
        <f t="shared" si="3"/>
        <v>803697671</v>
      </c>
      <c r="F22" s="55">
        <f t="shared" si="3"/>
        <v>1015665492</v>
      </c>
      <c r="G22" s="57">
        <f t="shared" si="3"/>
        <v>1015665492</v>
      </c>
      <c r="H22" s="58">
        <f t="shared" si="3"/>
        <v>693560644</v>
      </c>
      <c r="I22" s="54">
        <f t="shared" si="3"/>
        <v>79363936</v>
      </c>
      <c r="J22" s="55">
        <f t="shared" si="3"/>
        <v>71212975</v>
      </c>
      <c r="K22" s="57">
        <f t="shared" si="3"/>
        <v>75457631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241996144</v>
      </c>
      <c r="C24" s="37">
        <f t="shared" ref="C24:K24" si="4">SUM(C22:C23)</f>
        <v>149202135</v>
      </c>
      <c r="D24" s="38">
        <f t="shared" si="4"/>
        <v>590094272</v>
      </c>
      <c r="E24" s="36">
        <f t="shared" si="4"/>
        <v>803697671</v>
      </c>
      <c r="F24" s="37">
        <f t="shared" si="4"/>
        <v>1015665492</v>
      </c>
      <c r="G24" s="39">
        <f t="shared" si="4"/>
        <v>1015665492</v>
      </c>
      <c r="H24" s="40">
        <f t="shared" si="4"/>
        <v>693560644</v>
      </c>
      <c r="I24" s="36">
        <f t="shared" si="4"/>
        <v>79363936</v>
      </c>
      <c r="J24" s="37">
        <f t="shared" si="4"/>
        <v>71212975</v>
      </c>
      <c r="K24" s="39">
        <f t="shared" si="4"/>
        <v>75457631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182690345</v>
      </c>
      <c r="C27" s="66">
        <v>230917535</v>
      </c>
      <c r="D27" s="67">
        <v>728914100</v>
      </c>
      <c r="E27" s="68">
        <v>950898017</v>
      </c>
      <c r="F27" s="66">
        <v>1122175158</v>
      </c>
      <c r="G27" s="69">
        <v>1122175158</v>
      </c>
      <c r="H27" s="70">
        <v>667089431</v>
      </c>
      <c r="I27" s="68">
        <v>328572640</v>
      </c>
      <c r="J27" s="66">
        <v>218585066</v>
      </c>
      <c r="K27" s="69">
        <v>152501217</v>
      </c>
    </row>
    <row r="28" spans="1:11" ht="13.5" x14ac:dyDescent="0.25">
      <c r="A28" s="71" t="s">
        <v>36</v>
      </c>
      <c r="B28" s="17">
        <v>65118768</v>
      </c>
      <c r="C28" s="17">
        <v>70413300</v>
      </c>
      <c r="D28" s="21">
        <v>502752632</v>
      </c>
      <c r="E28" s="22">
        <v>700432772</v>
      </c>
      <c r="F28" s="17">
        <v>884459612</v>
      </c>
      <c r="G28" s="23">
        <v>884459612</v>
      </c>
      <c r="H28" s="19">
        <v>0</v>
      </c>
      <c r="I28" s="22">
        <v>69380698</v>
      </c>
      <c r="J28" s="17">
        <v>46898478</v>
      </c>
      <c r="K28" s="23">
        <v>65011217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30000000</v>
      </c>
      <c r="F30" s="17">
        <v>10000000</v>
      </c>
      <c r="G30" s="23">
        <v>10000000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106022498</v>
      </c>
      <c r="C31" s="17">
        <v>160543495</v>
      </c>
      <c r="D31" s="21">
        <v>226026036</v>
      </c>
      <c r="E31" s="22">
        <v>220465245</v>
      </c>
      <c r="F31" s="17">
        <v>227715546</v>
      </c>
      <c r="G31" s="23">
        <v>227715546</v>
      </c>
      <c r="H31" s="19">
        <v>0</v>
      </c>
      <c r="I31" s="22">
        <v>259191942</v>
      </c>
      <c r="J31" s="17">
        <v>171686588</v>
      </c>
      <c r="K31" s="23">
        <v>87490000</v>
      </c>
    </row>
    <row r="32" spans="1:11" ht="13.5" x14ac:dyDescent="0.25">
      <c r="A32" s="30" t="s">
        <v>39</v>
      </c>
      <c r="B32" s="66">
        <f>SUM(B28:B31)</f>
        <v>171141266</v>
      </c>
      <c r="C32" s="66">
        <f t="shared" ref="C32:K32" si="5">SUM(C28:C31)</f>
        <v>230956795</v>
      </c>
      <c r="D32" s="67">
        <f t="shared" si="5"/>
        <v>728778668</v>
      </c>
      <c r="E32" s="68">
        <f t="shared" si="5"/>
        <v>950898017</v>
      </c>
      <c r="F32" s="66">
        <f t="shared" si="5"/>
        <v>1122175158</v>
      </c>
      <c r="G32" s="69">
        <f t="shared" si="5"/>
        <v>1122175158</v>
      </c>
      <c r="H32" s="70">
        <f t="shared" si="5"/>
        <v>0</v>
      </c>
      <c r="I32" s="68">
        <f t="shared" si="5"/>
        <v>328572640</v>
      </c>
      <c r="J32" s="66">
        <f t="shared" si="5"/>
        <v>218585066</v>
      </c>
      <c r="K32" s="69">
        <f t="shared" si="5"/>
        <v>152501217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1285249155</v>
      </c>
      <c r="C35" s="17">
        <v>1307764895</v>
      </c>
      <c r="D35" s="21">
        <v>2381758408</v>
      </c>
      <c r="E35" s="22">
        <v>1910808953</v>
      </c>
      <c r="F35" s="17">
        <v>1730012044</v>
      </c>
      <c r="G35" s="23">
        <v>1730012044</v>
      </c>
      <c r="H35" s="19">
        <v>1800613874</v>
      </c>
      <c r="I35" s="22">
        <v>1985282710</v>
      </c>
      <c r="J35" s="17">
        <v>2563609887</v>
      </c>
      <c r="K35" s="23">
        <v>3260403790</v>
      </c>
    </row>
    <row r="36" spans="1:11" ht="13.5" x14ac:dyDescent="0.25">
      <c r="A36" s="20" t="s">
        <v>42</v>
      </c>
      <c r="B36" s="17">
        <v>2445257616</v>
      </c>
      <c r="C36" s="17">
        <v>2569757591</v>
      </c>
      <c r="D36" s="21">
        <v>3204704774</v>
      </c>
      <c r="E36" s="22">
        <v>3785006367</v>
      </c>
      <c r="F36" s="17">
        <v>3959278006</v>
      </c>
      <c r="G36" s="23">
        <v>3959278006</v>
      </c>
      <c r="H36" s="19">
        <v>3723807518</v>
      </c>
      <c r="I36" s="22">
        <v>4106122040</v>
      </c>
      <c r="J36" s="17">
        <v>4137986543</v>
      </c>
      <c r="K36" s="23">
        <v>4093152511</v>
      </c>
    </row>
    <row r="37" spans="1:11" ht="13.5" x14ac:dyDescent="0.25">
      <c r="A37" s="20" t="s">
        <v>43</v>
      </c>
      <c r="B37" s="17">
        <v>524799483</v>
      </c>
      <c r="C37" s="17">
        <v>521684793</v>
      </c>
      <c r="D37" s="21">
        <v>1640847864</v>
      </c>
      <c r="E37" s="22">
        <v>1305525328</v>
      </c>
      <c r="F37" s="17">
        <v>1107032241</v>
      </c>
      <c r="G37" s="23">
        <v>1107032241</v>
      </c>
      <c r="H37" s="19">
        <v>934375766</v>
      </c>
      <c r="I37" s="22">
        <v>1115933045</v>
      </c>
      <c r="J37" s="17">
        <v>1666615961</v>
      </c>
      <c r="K37" s="23">
        <v>2255407621</v>
      </c>
    </row>
    <row r="38" spans="1:11" ht="13.5" x14ac:dyDescent="0.25">
      <c r="A38" s="20" t="s">
        <v>44</v>
      </c>
      <c r="B38" s="17">
        <v>302392924</v>
      </c>
      <c r="C38" s="17">
        <v>303343734</v>
      </c>
      <c r="D38" s="21">
        <v>290750370</v>
      </c>
      <c r="E38" s="22">
        <v>315882090</v>
      </c>
      <c r="F38" s="17">
        <v>295882090</v>
      </c>
      <c r="G38" s="23">
        <v>295882090</v>
      </c>
      <c r="H38" s="19">
        <v>267927799</v>
      </c>
      <c r="I38" s="22">
        <v>257132412</v>
      </c>
      <c r="J38" s="17">
        <v>245428201</v>
      </c>
      <c r="K38" s="23">
        <v>233138781</v>
      </c>
    </row>
    <row r="39" spans="1:11" ht="13.5" x14ac:dyDescent="0.25">
      <c r="A39" s="20" t="s">
        <v>45</v>
      </c>
      <c r="B39" s="17">
        <v>2904379108</v>
      </c>
      <c r="C39" s="17">
        <v>3059797783</v>
      </c>
      <c r="D39" s="21">
        <v>3654864965</v>
      </c>
      <c r="E39" s="22">
        <v>4074407899</v>
      </c>
      <c r="F39" s="17">
        <v>4286375720</v>
      </c>
      <c r="G39" s="23">
        <v>4286375720</v>
      </c>
      <c r="H39" s="19">
        <v>4322117930</v>
      </c>
      <c r="I39" s="22">
        <v>4718339293</v>
      </c>
      <c r="J39" s="17">
        <v>4789552268</v>
      </c>
      <c r="K39" s="23">
        <v>4865009899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1944686511</v>
      </c>
      <c r="C42" s="17">
        <v>1023759783</v>
      </c>
      <c r="D42" s="21">
        <v>2389042060</v>
      </c>
      <c r="E42" s="22">
        <v>1364716422</v>
      </c>
      <c r="F42" s="17">
        <v>1224363403</v>
      </c>
      <c r="G42" s="23">
        <v>1224363403</v>
      </c>
      <c r="H42" s="19">
        <v>1379609009</v>
      </c>
      <c r="I42" s="22">
        <v>289161532</v>
      </c>
      <c r="J42" s="17">
        <v>309633018</v>
      </c>
      <c r="K42" s="23">
        <v>317850641</v>
      </c>
    </row>
    <row r="43" spans="1:11" ht="13.5" x14ac:dyDescent="0.25">
      <c r="A43" s="20" t="s">
        <v>48</v>
      </c>
      <c r="B43" s="17">
        <v>-146917320</v>
      </c>
      <c r="C43" s="17">
        <v>-236403568</v>
      </c>
      <c r="D43" s="21">
        <v>-650839245</v>
      </c>
      <c r="E43" s="22">
        <v>-950898025</v>
      </c>
      <c r="F43" s="17">
        <v>-1021922111</v>
      </c>
      <c r="G43" s="23">
        <v>-1021922111</v>
      </c>
      <c r="H43" s="19">
        <v>-724422100</v>
      </c>
      <c r="I43" s="22">
        <v>-328572640</v>
      </c>
      <c r="J43" s="17">
        <v>-218585066</v>
      </c>
      <c r="K43" s="23">
        <v>-152501216</v>
      </c>
    </row>
    <row r="44" spans="1:11" ht="13.5" x14ac:dyDescent="0.25">
      <c r="A44" s="20" t="s">
        <v>49</v>
      </c>
      <c r="B44" s="17">
        <v>0</v>
      </c>
      <c r="C44" s="17">
        <v>-871777</v>
      </c>
      <c r="D44" s="21">
        <v>-52985</v>
      </c>
      <c r="E44" s="22">
        <v>30313700</v>
      </c>
      <c r="F44" s="17">
        <v>-1905599</v>
      </c>
      <c r="G44" s="23">
        <v>-1905599</v>
      </c>
      <c r="H44" s="19">
        <v>24426</v>
      </c>
      <c r="I44" s="22">
        <v>-12497741</v>
      </c>
      <c r="J44" s="17">
        <v>-13119302</v>
      </c>
      <c r="K44" s="23">
        <v>-13812842</v>
      </c>
    </row>
    <row r="45" spans="1:11" ht="13.5" x14ac:dyDescent="0.25">
      <c r="A45" s="30" t="s">
        <v>50</v>
      </c>
      <c r="B45" s="66">
        <v>1191747236</v>
      </c>
      <c r="C45" s="66">
        <v>1335126637</v>
      </c>
      <c r="D45" s="67">
        <v>2671940472</v>
      </c>
      <c r="E45" s="68">
        <v>1265299451</v>
      </c>
      <c r="F45" s="66">
        <v>1021703047</v>
      </c>
      <c r="G45" s="69">
        <v>1021703047</v>
      </c>
      <c r="H45" s="70">
        <v>4407416811</v>
      </c>
      <c r="I45" s="68">
        <v>1091006844</v>
      </c>
      <c r="J45" s="66">
        <v>1158935494</v>
      </c>
      <c r="K45" s="69">
        <v>1300472077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973934293</v>
      </c>
      <c r="C48" s="17">
        <v>933790636</v>
      </c>
      <c r="D48" s="21">
        <v>1868358785</v>
      </c>
      <c r="E48" s="22">
        <v>1208299453</v>
      </c>
      <c r="F48" s="17">
        <v>1009902115</v>
      </c>
      <c r="G48" s="23">
        <v>1009902115</v>
      </c>
      <c r="H48" s="19">
        <v>1436448274</v>
      </c>
      <c r="I48" s="22">
        <v>1081006844</v>
      </c>
      <c r="J48" s="17">
        <v>1148935494</v>
      </c>
      <c r="K48" s="23">
        <v>1290472077</v>
      </c>
    </row>
    <row r="49" spans="1:11" ht="13.5" x14ac:dyDescent="0.25">
      <c r="A49" s="20" t="s">
        <v>53</v>
      </c>
      <c r="B49" s="17">
        <f>+B75</f>
        <v>317223769.89794672</v>
      </c>
      <c r="C49" s="17">
        <f t="shared" ref="C49:K49" si="6">+C75</f>
        <v>201751609.01867706</v>
      </c>
      <c r="D49" s="21">
        <f t="shared" si="6"/>
        <v>1165918253.3617857</v>
      </c>
      <c r="E49" s="22">
        <f t="shared" si="6"/>
        <v>883073918.52820241</v>
      </c>
      <c r="F49" s="17">
        <f t="shared" si="6"/>
        <v>741159567.06804657</v>
      </c>
      <c r="G49" s="23">
        <f t="shared" si="6"/>
        <v>741159567.06804657</v>
      </c>
      <c r="H49" s="19">
        <f t="shared" si="6"/>
        <v>562759694.65915823</v>
      </c>
      <c r="I49" s="22">
        <f t="shared" si="6"/>
        <v>388652152.54224873</v>
      </c>
      <c r="J49" s="17">
        <f t="shared" si="6"/>
        <v>447736395.78914654</v>
      </c>
      <c r="K49" s="23">
        <f t="shared" si="6"/>
        <v>500473417.07655096</v>
      </c>
    </row>
    <row r="50" spans="1:11" ht="13.5" x14ac:dyDescent="0.25">
      <c r="A50" s="30" t="s">
        <v>54</v>
      </c>
      <c r="B50" s="66">
        <f>+B48-B49</f>
        <v>656710523.10205328</v>
      </c>
      <c r="C50" s="66">
        <f t="shared" ref="C50:K50" si="7">+C48-C49</f>
        <v>732039026.981323</v>
      </c>
      <c r="D50" s="67">
        <f t="shared" si="7"/>
        <v>702440531.63821435</v>
      </c>
      <c r="E50" s="68">
        <f t="shared" si="7"/>
        <v>325225534.47179759</v>
      </c>
      <c r="F50" s="66">
        <f t="shared" si="7"/>
        <v>268742547.93195343</v>
      </c>
      <c r="G50" s="69">
        <f t="shared" si="7"/>
        <v>268742547.93195343</v>
      </c>
      <c r="H50" s="70">
        <f t="shared" si="7"/>
        <v>873688579.34084177</v>
      </c>
      <c r="I50" s="68">
        <f t="shared" si="7"/>
        <v>692354691.45775127</v>
      </c>
      <c r="J50" s="66">
        <f t="shared" si="7"/>
        <v>701199098.21085346</v>
      </c>
      <c r="K50" s="69">
        <f t="shared" si="7"/>
        <v>789998659.92344904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2411263941</v>
      </c>
      <c r="C53" s="17">
        <v>2394956441</v>
      </c>
      <c r="D53" s="21">
        <v>2894549528</v>
      </c>
      <c r="E53" s="22">
        <v>3549872854</v>
      </c>
      <c r="F53" s="17">
        <v>3722869569</v>
      </c>
      <c r="G53" s="23">
        <v>3722869569</v>
      </c>
      <c r="H53" s="19">
        <v>2846095425</v>
      </c>
      <c r="I53" s="22">
        <v>2811628625</v>
      </c>
      <c r="J53" s="17">
        <v>2784667245</v>
      </c>
      <c r="K53" s="23">
        <v>2686126343</v>
      </c>
    </row>
    <row r="54" spans="1:11" ht="13.5" x14ac:dyDescent="0.25">
      <c r="A54" s="20" t="s">
        <v>57</v>
      </c>
      <c r="B54" s="17">
        <v>78198026</v>
      </c>
      <c r="C54" s="17">
        <v>87024437</v>
      </c>
      <c r="D54" s="21">
        <v>93471120</v>
      </c>
      <c r="E54" s="22">
        <v>152906853</v>
      </c>
      <c r="F54" s="17">
        <v>149912355</v>
      </c>
      <c r="G54" s="23">
        <v>149912355</v>
      </c>
      <c r="H54" s="19">
        <v>116417505</v>
      </c>
      <c r="I54" s="22">
        <v>159388318</v>
      </c>
      <c r="J54" s="17">
        <v>171233063</v>
      </c>
      <c r="K54" s="23">
        <v>181073374</v>
      </c>
    </row>
    <row r="55" spans="1:11" ht="13.5" x14ac:dyDescent="0.25">
      <c r="A55" s="20" t="s">
        <v>58</v>
      </c>
      <c r="B55" s="17">
        <v>61243138</v>
      </c>
      <c r="C55" s="17">
        <v>90889191</v>
      </c>
      <c r="D55" s="21">
        <v>495402035</v>
      </c>
      <c r="E55" s="22">
        <v>627418560</v>
      </c>
      <c r="F55" s="17">
        <v>802798192</v>
      </c>
      <c r="G55" s="23">
        <v>802798192</v>
      </c>
      <c r="H55" s="19">
        <v>466578053</v>
      </c>
      <c r="I55" s="22">
        <v>157009614</v>
      </c>
      <c r="J55" s="17">
        <v>115918762</v>
      </c>
      <c r="K55" s="23">
        <v>62819961</v>
      </c>
    </row>
    <row r="56" spans="1:11" ht="13.5" x14ac:dyDescent="0.25">
      <c r="A56" s="20" t="s">
        <v>59</v>
      </c>
      <c r="B56" s="17">
        <v>43466943</v>
      </c>
      <c r="C56" s="17">
        <v>56981833</v>
      </c>
      <c r="D56" s="21">
        <v>66508528</v>
      </c>
      <c r="E56" s="22">
        <v>85318711</v>
      </c>
      <c r="F56" s="17">
        <v>90392817</v>
      </c>
      <c r="G56" s="23">
        <v>90392817</v>
      </c>
      <c r="H56" s="19">
        <v>80063411</v>
      </c>
      <c r="I56" s="22">
        <v>85077742</v>
      </c>
      <c r="J56" s="17">
        <v>99020687</v>
      </c>
      <c r="K56" s="23">
        <v>100860540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14950450</v>
      </c>
      <c r="C59" s="17">
        <v>15448767</v>
      </c>
      <c r="D59" s="21">
        <v>17520336</v>
      </c>
      <c r="E59" s="22">
        <v>18592452</v>
      </c>
      <c r="F59" s="17">
        <v>21092452</v>
      </c>
      <c r="G59" s="23">
        <v>21092452</v>
      </c>
      <c r="H59" s="19">
        <v>21169099</v>
      </c>
      <c r="I59" s="22">
        <v>23623546</v>
      </c>
      <c r="J59" s="17">
        <v>24804723</v>
      </c>
      <c r="K59" s="23">
        <v>26044959</v>
      </c>
    </row>
    <row r="60" spans="1:11" ht="13.5" x14ac:dyDescent="0.25">
      <c r="A60" s="20" t="s">
        <v>62</v>
      </c>
      <c r="B60" s="17">
        <v>106561216</v>
      </c>
      <c r="C60" s="17">
        <v>307383492</v>
      </c>
      <c r="D60" s="21">
        <v>337893768</v>
      </c>
      <c r="E60" s="22">
        <v>378988340</v>
      </c>
      <c r="F60" s="17">
        <v>387988340</v>
      </c>
      <c r="G60" s="23">
        <v>387988340</v>
      </c>
      <c r="H60" s="19">
        <v>376739528</v>
      </c>
      <c r="I60" s="22">
        <v>408524460</v>
      </c>
      <c r="J60" s="17">
        <v>433035922</v>
      </c>
      <c r="K60" s="23">
        <v>459018073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1.0731982335982415</v>
      </c>
      <c r="C70" s="5">
        <f t="shared" ref="C70:K70" si="8">IF(ISERROR(C71/C72),0,(C71/C72))</f>
        <v>1.0501702970474953</v>
      </c>
      <c r="D70" s="5">
        <f t="shared" si="8"/>
        <v>1.0939906609453349</v>
      </c>
      <c r="E70" s="5">
        <f t="shared" si="8"/>
        <v>1.0844149833492516</v>
      </c>
      <c r="F70" s="5">
        <f t="shared" si="8"/>
        <v>1.1063285718528826</v>
      </c>
      <c r="G70" s="5">
        <f t="shared" si="8"/>
        <v>1.1063285718528826</v>
      </c>
      <c r="H70" s="5">
        <f t="shared" si="8"/>
        <v>1.2106552203937184</v>
      </c>
      <c r="I70" s="5">
        <f t="shared" si="8"/>
        <v>1.0030833278731404</v>
      </c>
      <c r="J70" s="5">
        <f t="shared" si="8"/>
        <v>0.99717483646755778</v>
      </c>
      <c r="K70" s="5">
        <f t="shared" si="8"/>
        <v>0.99353867160106601</v>
      </c>
    </row>
    <row r="71" spans="1:11" hidden="1" x14ac:dyDescent="0.2">
      <c r="A71" s="1" t="s">
        <v>135</v>
      </c>
      <c r="B71" s="2">
        <f>+B83</f>
        <v>1674702304</v>
      </c>
      <c r="C71" s="2">
        <f t="shared" ref="C71:K71" si="9">+C83</f>
        <v>1915865425</v>
      </c>
      <c r="D71" s="2">
        <f t="shared" si="9"/>
        <v>2038004464</v>
      </c>
      <c r="E71" s="2">
        <f t="shared" si="9"/>
        <v>2378411144</v>
      </c>
      <c r="F71" s="2">
        <f t="shared" si="9"/>
        <v>2405691674</v>
      </c>
      <c r="G71" s="2">
        <f t="shared" si="9"/>
        <v>2405691674</v>
      </c>
      <c r="H71" s="2">
        <f t="shared" si="9"/>
        <v>2470990978</v>
      </c>
      <c r="I71" s="2">
        <f t="shared" si="9"/>
        <v>2349630452</v>
      </c>
      <c r="J71" s="2">
        <f t="shared" si="9"/>
        <v>2466908335</v>
      </c>
      <c r="K71" s="2">
        <f t="shared" si="9"/>
        <v>2619946871</v>
      </c>
    </row>
    <row r="72" spans="1:11" hidden="1" x14ac:dyDescent="0.2">
      <c r="A72" s="1" t="s">
        <v>136</v>
      </c>
      <c r="B72" s="2">
        <f>+B77</f>
        <v>1560478066</v>
      </c>
      <c r="C72" s="2">
        <f t="shared" ref="C72:K72" si="10">+C77</f>
        <v>1824337853</v>
      </c>
      <c r="D72" s="2">
        <f t="shared" si="10"/>
        <v>1862908466</v>
      </c>
      <c r="E72" s="2">
        <f t="shared" si="10"/>
        <v>2193266582</v>
      </c>
      <c r="F72" s="2">
        <f t="shared" si="10"/>
        <v>2174482098</v>
      </c>
      <c r="G72" s="2">
        <f t="shared" si="10"/>
        <v>2174482098</v>
      </c>
      <c r="H72" s="2">
        <f t="shared" si="10"/>
        <v>2041036074</v>
      </c>
      <c r="I72" s="2">
        <f t="shared" si="10"/>
        <v>2342408040</v>
      </c>
      <c r="J72" s="2">
        <f t="shared" si="10"/>
        <v>2473897500</v>
      </c>
      <c r="K72" s="2">
        <f t="shared" si="10"/>
        <v>2636985299</v>
      </c>
    </row>
    <row r="73" spans="1:11" hidden="1" x14ac:dyDescent="0.2">
      <c r="A73" s="1" t="s">
        <v>137</v>
      </c>
      <c r="B73" s="2">
        <f>+B74</f>
        <v>66365324.166666664</v>
      </c>
      <c r="C73" s="2">
        <f t="shared" ref="C73:K73" si="11">+(C78+C80+C81+C82)-(B78+B80+B81+B82)</f>
        <v>69300557</v>
      </c>
      <c r="D73" s="2">
        <f t="shared" si="11"/>
        <v>60027968</v>
      </c>
      <c r="E73" s="2">
        <f t="shared" si="11"/>
        <v>68366776</v>
      </c>
      <c r="F73" s="2">
        <f>+(F78+F80+F81+F82)-(D78+D80+D81+D82)</f>
        <v>55881317</v>
      </c>
      <c r="G73" s="2">
        <f>+(G78+G80+G81+G82)-(D78+D80+D81+D82)</f>
        <v>55881317</v>
      </c>
      <c r="H73" s="2">
        <f>+(H78+H80+H81+H82)-(D78+D80+D81+D82)</f>
        <v>-124921292</v>
      </c>
      <c r="I73" s="2">
        <f>+(I78+I80+I81+I82)-(E78+E80+E81+E82)</f>
        <v>228371493</v>
      </c>
      <c r="J73" s="2">
        <f t="shared" si="11"/>
        <v>304873662</v>
      </c>
      <c r="K73" s="2">
        <f t="shared" si="11"/>
        <v>326349357</v>
      </c>
    </row>
    <row r="74" spans="1:11" hidden="1" x14ac:dyDescent="0.2">
      <c r="A74" s="1" t="s">
        <v>138</v>
      </c>
      <c r="B74" s="2">
        <f>+TREND(C74:E74)</f>
        <v>66365324.166666664</v>
      </c>
      <c r="C74" s="2">
        <f>+C73</f>
        <v>69300557</v>
      </c>
      <c r="D74" s="2">
        <f t="shared" ref="D74:K74" si="12">+D73</f>
        <v>60027968</v>
      </c>
      <c r="E74" s="2">
        <f t="shared" si="12"/>
        <v>68366776</v>
      </c>
      <c r="F74" s="2">
        <f t="shared" si="12"/>
        <v>55881317</v>
      </c>
      <c r="G74" s="2">
        <f t="shared" si="12"/>
        <v>55881317</v>
      </c>
      <c r="H74" s="2">
        <f t="shared" si="12"/>
        <v>-124921292</v>
      </c>
      <c r="I74" s="2">
        <f t="shared" si="12"/>
        <v>228371493</v>
      </c>
      <c r="J74" s="2">
        <f t="shared" si="12"/>
        <v>304873662</v>
      </c>
      <c r="K74" s="2">
        <f t="shared" si="12"/>
        <v>326349357</v>
      </c>
    </row>
    <row r="75" spans="1:11" hidden="1" x14ac:dyDescent="0.2">
      <c r="A75" s="1" t="s">
        <v>139</v>
      </c>
      <c r="B75" s="2">
        <f>+B84-(((B80+B81+B82+B78)*B70)-B79)</f>
        <v>317223769.89794672</v>
      </c>
      <c r="C75" s="2">
        <f t="shared" ref="C75:K75" si="13">+C84-(((C80+C81+C82+C78)*C70)-C79)</f>
        <v>201751609.01867706</v>
      </c>
      <c r="D75" s="2">
        <f t="shared" si="13"/>
        <v>1165918253.3617857</v>
      </c>
      <c r="E75" s="2">
        <f t="shared" si="13"/>
        <v>883073918.52820241</v>
      </c>
      <c r="F75" s="2">
        <f t="shared" si="13"/>
        <v>741159567.06804657</v>
      </c>
      <c r="G75" s="2">
        <f t="shared" si="13"/>
        <v>741159567.06804657</v>
      </c>
      <c r="H75" s="2">
        <f t="shared" si="13"/>
        <v>562759694.65915823</v>
      </c>
      <c r="I75" s="2">
        <f t="shared" si="13"/>
        <v>388652152.54224873</v>
      </c>
      <c r="J75" s="2">
        <f t="shared" si="13"/>
        <v>447736395.78914654</v>
      </c>
      <c r="K75" s="2">
        <f t="shared" si="13"/>
        <v>500473417.07655096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1560478066</v>
      </c>
      <c r="C77" s="3">
        <v>1824337853</v>
      </c>
      <c r="D77" s="3">
        <v>1862908466</v>
      </c>
      <c r="E77" s="3">
        <v>2193266582</v>
      </c>
      <c r="F77" s="3">
        <v>2174482098</v>
      </c>
      <c r="G77" s="3">
        <v>2174482098</v>
      </c>
      <c r="H77" s="3">
        <v>2041036074</v>
      </c>
      <c r="I77" s="3">
        <v>2342408040</v>
      </c>
      <c r="J77" s="3">
        <v>2473897500</v>
      </c>
      <c r="K77" s="3">
        <v>2636985299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348436</v>
      </c>
      <c r="F78" s="3">
        <v>348436</v>
      </c>
      <c r="G78" s="3">
        <v>348436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338434260</v>
      </c>
      <c r="C79" s="3">
        <v>311582383</v>
      </c>
      <c r="D79" s="3">
        <v>474972715</v>
      </c>
      <c r="E79" s="3">
        <v>846751746</v>
      </c>
      <c r="F79" s="3">
        <v>974565341</v>
      </c>
      <c r="G79" s="3">
        <v>974565341</v>
      </c>
      <c r="H79" s="3">
        <v>173754384</v>
      </c>
      <c r="I79" s="3">
        <v>661451981</v>
      </c>
      <c r="J79" s="3">
        <v>940334721</v>
      </c>
      <c r="K79" s="3">
        <v>1238931620</v>
      </c>
    </row>
    <row r="80" spans="1:11" hidden="1" x14ac:dyDescent="0.2">
      <c r="A80" s="1" t="s">
        <v>71</v>
      </c>
      <c r="B80" s="3">
        <v>72897945</v>
      </c>
      <c r="C80" s="3">
        <v>131435295</v>
      </c>
      <c r="D80" s="3">
        <v>138498033</v>
      </c>
      <c r="E80" s="3">
        <v>250275249</v>
      </c>
      <c r="F80" s="3">
        <v>253738026</v>
      </c>
      <c r="G80" s="3">
        <v>253738026</v>
      </c>
      <c r="H80" s="3">
        <v>15188146</v>
      </c>
      <c r="I80" s="3">
        <v>385179378</v>
      </c>
      <c r="J80" s="3">
        <v>658886940</v>
      </c>
      <c r="K80" s="3">
        <v>951638129</v>
      </c>
    </row>
    <row r="81" spans="1:11" hidden="1" x14ac:dyDescent="0.2">
      <c r="A81" s="1" t="s">
        <v>72</v>
      </c>
      <c r="B81" s="3">
        <v>186937544</v>
      </c>
      <c r="C81" s="3">
        <v>197720928</v>
      </c>
      <c r="D81" s="3">
        <v>250709234</v>
      </c>
      <c r="E81" s="3">
        <v>207192558</v>
      </c>
      <c r="F81" s="3">
        <v>191244322</v>
      </c>
      <c r="G81" s="3">
        <v>191244322</v>
      </c>
      <c r="H81" s="3">
        <v>249102645</v>
      </c>
      <c r="I81" s="3">
        <v>300771656</v>
      </c>
      <c r="J81" s="3">
        <v>331943756</v>
      </c>
      <c r="K81" s="3">
        <v>365548924</v>
      </c>
    </row>
    <row r="82" spans="1:11" hidden="1" x14ac:dyDescent="0.2">
      <c r="A82" s="1" t="s">
        <v>73</v>
      </c>
      <c r="B82" s="3">
        <v>306432</v>
      </c>
      <c r="C82" s="3">
        <v>286255</v>
      </c>
      <c r="D82" s="3">
        <v>263179</v>
      </c>
      <c r="E82" s="3">
        <v>20979</v>
      </c>
      <c r="F82" s="3">
        <v>20979</v>
      </c>
      <c r="G82" s="3">
        <v>20979</v>
      </c>
      <c r="H82" s="3">
        <v>258363</v>
      </c>
      <c r="I82" s="3">
        <v>257681</v>
      </c>
      <c r="J82" s="3">
        <v>251681</v>
      </c>
      <c r="K82" s="3">
        <v>244681</v>
      </c>
    </row>
    <row r="83" spans="1:11" hidden="1" x14ac:dyDescent="0.2">
      <c r="A83" s="1" t="s">
        <v>74</v>
      </c>
      <c r="B83" s="3">
        <v>1674702304</v>
      </c>
      <c r="C83" s="3">
        <v>1915865425</v>
      </c>
      <c r="D83" s="3">
        <v>2038004464</v>
      </c>
      <c r="E83" s="3">
        <v>2378411144</v>
      </c>
      <c r="F83" s="3">
        <v>2405691674</v>
      </c>
      <c r="G83" s="3">
        <v>2405691674</v>
      </c>
      <c r="H83" s="3">
        <v>2470990978</v>
      </c>
      <c r="I83" s="3">
        <v>2349630452</v>
      </c>
      <c r="J83" s="3">
        <v>2466908335</v>
      </c>
      <c r="K83" s="3">
        <v>2619946871</v>
      </c>
    </row>
    <row r="84" spans="1:11" hidden="1" x14ac:dyDescent="0.2">
      <c r="A84" s="1" t="s">
        <v>75</v>
      </c>
      <c r="B84" s="3">
        <v>257973360</v>
      </c>
      <c r="C84" s="3">
        <v>236139931</v>
      </c>
      <c r="D84" s="3">
        <v>1117022569</v>
      </c>
      <c r="E84" s="3">
        <v>532807716</v>
      </c>
      <c r="F84" s="3">
        <v>259299606</v>
      </c>
      <c r="G84" s="3">
        <v>259299606</v>
      </c>
      <c r="H84" s="3">
        <v>709283125</v>
      </c>
      <c r="I84" s="3">
        <v>415524693</v>
      </c>
      <c r="J84" s="3">
        <v>495684082</v>
      </c>
      <c r="K84" s="3">
        <v>570461172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17852610</v>
      </c>
      <c r="C5" s="17">
        <v>18645850</v>
      </c>
      <c r="D5" s="21">
        <v>18533200</v>
      </c>
      <c r="E5" s="22">
        <v>19470843</v>
      </c>
      <c r="F5" s="17">
        <v>18047442</v>
      </c>
      <c r="G5" s="23">
        <v>18047442</v>
      </c>
      <c r="H5" s="19">
        <v>18006402</v>
      </c>
      <c r="I5" s="22">
        <v>22471938</v>
      </c>
      <c r="J5" s="17">
        <v>23505647</v>
      </c>
      <c r="K5" s="23">
        <v>24563400</v>
      </c>
    </row>
    <row r="6" spans="1:11" ht="13.5" x14ac:dyDescent="0.25">
      <c r="A6" s="20" t="s">
        <v>18</v>
      </c>
      <c r="B6" s="17">
        <v>36826</v>
      </c>
      <c r="C6" s="17">
        <v>515478</v>
      </c>
      <c r="D6" s="21">
        <v>579998</v>
      </c>
      <c r="E6" s="22">
        <v>685440</v>
      </c>
      <c r="F6" s="17">
        <v>594780</v>
      </c>
      <c r="G6" s="23">
        <v>594780</v>
      </c>
      <c r="H6" s="19">
        <v>597910</v>
      </c>
      <c r="I6" s="22">
        <v>714600</v>
      </c>
      <c r="J6" s="17">
        <v>747472</v>
      </c>
      <c r="K6" s="23">
        <v>781108</v>
      </c>
    </row>
    <row r="7" spans="1:11" ht="13.5" x14ac:dyDescent="0.25">
      <c r="A7" s="20" t="s">
        <v>19</v>
      </c>
      <c r="B7" s="17">
        <v>5547973</v>
      </c>
      <c r="C7" s="17">
        <v>5111996</v>
      </c>
      <c r="D7" s="21">
        <v>8254288</v>
      </c>
      <c r="E7" s="22">
        <v>8417682</v>
      </c>
      <c r="F7" s="17">
        <v>10286439</v>
      </c>
      <c r="G7" s="23">
        <v>10286439</v>
      </c>
      <c r="H7" s="19">
        <v>8767376</v>
      </c>
      <c r="I7" s="22">
        <v>12000000</v>
      </c>
      <c r="J7" s="17">
        <v>12552000</v>
      </c>
      <c r="K7" s="23">
        <v>13116840</v>
      </c>
    </row>
    <row r="8" spans="1:11" ht="13.5" x14ac:dyDescent="0.25">
      <c r="A8" s="20" t="s">
        <v>20</v>
      </c>
      <c r="B8" s="17">
        <v>194474000</v>
      </c>
      <c r="C8" s="17">
        <v>172715503</v>
      </c>
      <c r="D8" s="21">
        <v>189993523</v>
      </c>
      <c r="E8" s="22">
        <v>200980000</v>
      </c>
      <c r="F8" s="17">
        <v>200980000</v>
      </c>
      <c r="G8" s="23">
        <v>200980000</v>
      </c>
      <c r="H8" s="19">
        <v>200915002</v>
      </c>
      <c r="I8" s="22">
        <v>211327000</v>
      </c>
      <c r="J8" s="17">
        <v>207359999</v>
      </c>
      <c r="K8" s="23">
        <v>199712998</v>
      </c>
    </row>
    <row r="9" spans="1:11" ht="13.5" x14ac:dyDescent="0.25">
      <c r="A9" s="20" t="s">
        <v>21</v>
      </c>
      <c r="B9" s="17">
        <v>2702122</v>
      </c>
      <c r="C9" s="17">
        <v>3031011</v>
      </c>
      <c r="D9" s="21">
        <v>2914423</v>
      </c>
      <c r="E9" s="22">
        <v>2522354</v>
      </c>
      <c r="F9" s="17">
        <v>22875054</v>
      </c>
      <c r="G9" s="23">
        <v>22875054</v>
      </c>
      <c r="H9" s="19">
        <v>20591090</v>
      </c>
      <c r="I9" s="22">
        <v>15597757</v>
      </c>
      <c r="J9" s="17">
        <v>14815312</v>
      </c>
      <c r="K9" s="23">
        <v>12315276</v>
      </c>
    </row>
    <row r="10" spans="1:11" ht="25.5" x14ac:dyDescent="0.2">
      <c r="A10" s="24" t="s">
        <v>130</v>
      </c>
      <c r="B10" s="25">
        <f>SUM(B5:B9)</f>
        <v>220613531</v>
      </c>
      <c r="C10" s="26">
        <f t="shared" ref="C10:K10" si="0">SUM(C5:C9)</f>
        <v>200019838</v>
      </c>
      <c r="D10" s="27">
        <f t="shared" si="0"/>
        <v>220275432</v>
      </c>
      <c r="E10" s="25">
        <f t="shared" si="0"/>
        <v>232076319</v>
      </c>
      <c r="F10" s="26">
        <f t="shared" si="0"/>
        <v>252783715</v>
      </c>
      <c r="G10" s="28">
        <f t="shared" si="0"/>
        <v>252783715</v>
      </c>
      <c r="H10" s="29">
        <f t="shared" si="0"/>
        <v>248877780</v>
      </c>
      <c r="I10" s="25">
        <f t="shared" si="0"/>
        <v>262111295</v>
      </c>
      <c r="J10" s="26">
        <f t="shared" si="0"/>
        <v>258980430</v>
      </c>
      <c r="K10" s="28">
        <f t="shared" si="0"/>
        <v>250489622</v>
      </c>
    </row>
    <row r="11" spans="1:11" ht="13.5" x14ac:dyDescent="0.25">
      <c r="A11" s="20" t="s">
        <v>22</v>
      </c>
      <c r="B11" s="17">
        <v>61176533</v>
      </c>
      <c r="C11" s="17">
        <v>63111100</v>
      </c>
      <c r="D11" s="21">
        <v>68548270</v>
      </c>
      <c r="E11" s="22">
        <v>82580982</v>
      </c>
      <c r="F11" s="17">
        <v>78236962</v>
      </c>
      <c r="G11" s="23">
        <v>78236962</v>
      </c>
      <c r="H11" s="19">
        <v>77328523</v>
      </c>
      <c r="I11" s="22">
        <v>88862341</v>
      </c>
      <c r="J11" s="17">
        <v>90727224</v>
      </c>
      <c r="K11" s="23">
        <v>94717767</v>
      </c>
    </row>
    <row r="12" spans="1:11" ht="13.5" x14ac:dyDescent="0.25">
      <c r="A12" s="20" t="s">
        <v>23</v>
      </c>
      <c r="B12" s="17">
        <v>14217327</v>
      </c>
      <c r="C12" s="17">
        <v>13749811</v>
      </c>
      <c r="D12" s="21">
        <v>15411407</v>
      </c>
      <c r="E12" s="22">
        <v>16366974</v>
      </c>
      <c r="F12" s="17">
        <v>15981927</v>
      </c>
      <c r="G12" s="23">
        <v>15981927</v>
      </c>
      <c r="H12" s="19">
        <v>15973245</v>
      </c>
      <c r="I12" s="22">
        <v>15934180</v>
      </c>
      <c r="J12" s="17">
        <v>16667151</v>
      </c>
      <c r="K12" s="23">
        <v>17417174</v>
      </c>
    </row>
    <row r="13" spans="1:11" ht="13.5" x14ac:dyDescent="0.25">
      <c r="A13" s="20" t="s">
        <v>24</v>
      </c>
      <c r="B13" s="17">
        <v>27674730</v>
      </c>
      <c r="C13" s="17">
        <v>34304872</v>
      </c>
      <c r="D13" s="21">
        <v>40019954</v>
      </c>
      <c r="E13" s="22">
        <v>25268720</v>
      </c>
      <c r="F13" s="17">
        <v>29008830</v>
      </c>
      <c r="G13" s="23">
        <v>29008830</v>
      </c>
      <c r="H13" s="19">
        <v>31611406</v>
      </c>
      <c r="I13" s="22">
        <v>29300292</v>
      </c>
      <c r="J13" s="17">
        <v>30648105</v>
      </c>
      <c r="K13" s="23">
        <v>32027271</v>
      </c>
    </row>
    <row r="14" spans="1:11" ht="13.5" x14ac:dyDescent="0.25">
      <c r="A14" s="20" t="s">
        <v>25</v>
      </c>
      <c r="B14" s="17">
        <v>2896</v>
      </c>
      <c r="C14" s="17">
        <v>2883</v>
      </c>
      <c r="D14" s="21">
        <v>10133</v>
      </c>
      <c r="E14" s="22">
        <v>0</v>
      </c>
      <c r="F14" s="17">
        <v>0</v>
      </c>
      <c r="G14" s="23">
        <v>0</v>
      </c>
      <c r="H14" s="19">
        <v>5518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608540</v>
      </c>
      <c r="C15" s="17">
        <v>664995</v>
      </c>
      <c r="D15" s="21">
        <v>1684870</v>
      </c>
      <c r="E15" s="22">
        <v>1745000</v>
      </c>
      <c r="F15" s="17">
        <v>2026410</v>
      </c>
      <c r="G15" s="23">
        <v>2026410</v>
      </c>
      <c r="H15" s="19">
        <v>2081254</v>
      </c>
      <c r="I15" s="22">
        <v>1820000</v>
      </c>
      <c r="J15" s="17">
        <v>1903720</v>
      </c>
      <c r="K15" s="23">
        <v>1989387</v>
      </c>
    </row>
    <row r="16" spans="1:11" ht="13.5" x14ac:dyDescent="0.25">
      <c r="A16" s="20" t="s">
        <v>27</v>
      </c>
      <c r="B16" s="17">
        <v>15085250</v>
      </c>
      <c r="C16" s="17">
        <v>4902362</v>
      </c>
      <c r="D16" s="21">
        <v>4339508</v>
      </c>
      <c r="E16" s="22">
        <v>4200000</v>
      </c>
      <c r="F16" s="17">
        <v>4650000</v>
      </c>
      <c r="G16" s="23">
        <v>4650000</v>
      </c>
      <c r="H16" s="19">
        <v>4393624</v>
      </c>
      <c r="I16" s="22">
        <v>3800000</v>
      </c>
      <c r="J16" s="17">
        <v>3974800</v>
      </c>
      <c r="K16" s="23">
        <v>3153666</v>
      </c>
    </row>
    <row r="17" spans="1:11" ht="13.5" x14ac:dyDescent="0.25">
      <c r="A17" s="20" t="s">
        <v>28</v>
      </c>
      <c r="B17" s="17">
        <v>97933644</v>
      </c>
      <c r="C17" s="17">
        <v>91691771</v>
      </c>
      <c r="D17" s="21">
        <v>100254366</v>
      </c>
      <c r="E17" s="22">
        <v>101846363</v>
      </c>
      <c r="F17" s="17">
        <v>122811244</v>
      </c>
      <c r="G17" s="23">
        <v>122811244</v>
      </c>
      <c r="H17" s="19">
        <v>117667930</v>
      </c>
      <c r="I17" s="22">
        <v>121844096</v>
      </c>
      <c r="J17" s="17">
        <v>114486210</v>
      </c>
      <c r="K17" s="23">
        <v>100557029</v>
      </c>
    </row>
    <row r="18" spans="1:11" ht="13.5" x14ac:dyDescent="0.25">
      <c r="A18" s="30" t="s">
        <v>29</v>
      </c>
      <c r="B18" s="31">
        <f>SUM(B11:B17)</f>
        <v>216698920</v>
      </c>
      <c r="C18" s="32">
        <f t="shared" ref="C18:K18" si="1">SUM(C11:C17)</f>
        <v>208427794</v>
      </c>
      <c r="D18" s="33">
        <f t="shared" si="1"/>
        <v>230268508</v>
      </c>
      <c r="E18" s="31">
        <f t="shared" si="1"/>
        <v>232008039</v>
      </c>
      <c r="F18" s="32">
        <f t="shared" si="1"/>
        <v>252715373</v>
      </c>
      <c r="G18" s="34">
        <f t="shared" si="1"/>
        <v>252715373</v>
      </c>
      <c r="H18" s="35">
        <f t="shared" si="1"/>
        <v>249061500</v>
      </c>
      <c r="I18" s="31">
        <f t="shared" si="1"/>
        <v>261560909</v>
      </c>
      <c r="J18" s="32">
        <f t="shared" si="1"/>
        <v>258407210</v>
      </c>
      <c r="K18" s="34">
        <f t="shared" si="1"/>
        <v>249862294</v>
      </c>
    </row>
    <row r="19" spans="1:11" ht="13.5" x14ac:dyDescent="0.25">
      <c r="A19" s="30" t="s">
        <v>30</v>
      </c>
      <c r="B19" s="36">
        <f>+B10-B18</f>
        <v>3914611</v>
      </c>
      <c r="C19" s="37">
        <f t="shared" ref="C19:K19" si="2">+C10-C18</f>
        <v>-8407956</v>
      </c>
      <c r="D19" s="38">
        <f t="shared" si="2"/>
        <v>-9993076</v>
      </c>
      <c r="E19" s="36">
        <f t="shared" si="2"/>
        <v>68280</v>
      </c>
      <c r="F19" s="37">
        <f t="shared" si="2"/>
        <v>68342</v>
      </c>
      <c r="G19" s="39">
        <f t="shared" si="2"/>
        <v>68342</v>
      </c>
      <c r="H19" s="40">
        <f t="shared" si="2"/>
        <v>-183720</v>
      </c>
      <c r="I19" s="36">
        <f t="shared" si="2"/>
        <v>550386</v>
      </c>
      <c r="J19" s="37">
        <f t="shared" si="2"/>
        <v>573220</v>
      </c>
      <c r="K19" s="39">
        <f t="shared" si="2"/>
        <v>627328</v>
      </c>
    </row>
    <row r="20" spans="1:11" ht="25.5" x14ac:dyDescent="0.2">
      <c r="A20" s="41" t="s">
        <v>31</v>
      </c>
      <c r="B20" s="42">
        <v>29266000</v>
      </c>
      <c r="C20" s="43">
        <v>40331000</v>
      </c>
      <c r="D20" s="44">
        <v>41627000</v>
      </c>
      <c r="E20" s="42">
        <v>34995000</v>
      </c>
      <c r="F20" s="43">
        <v>46104000</v>
      </c>
      <c r="G20" s="45">
        <v>46104000</v>
      </c>
      <c r="H20" s="46">
        <v>44348836</v>
      </c>
      <c r="I20" s="42">
        <v>34473000</v>
      </c>
      <c r="J20" s="43">
        <v>36014000</v>
      </c>
      <c r="K20" s="45">
        <v>38883000</v>
      </c>
    </row>
    <row r="21" spans="1:11" ht="13.5" x14ac:dyDescent="0.25">
      <c r="A21" s="47" t="s">
        <v>32</v>
      </c>
      <c r="B21" s="48">
        <v>1511191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34691802</v>
      </c>
      <c r="C22" s="55">
        <f t="shared" ref="C22:K22" si="3">SUM(C19:C21)</f>
        <v>31923044</v>
      </c>
      <c r="D22" s="56">
        <f t="shared" si="3"/>
        <v>31633924</v>
      </c>
      <c r="E22" s="54">
        <f t="shared" si="3"/>
        <v>35063280</v>
      </c>
      <c r="F22" s="55">
        <f t="shared" si="3"/>
        <v>46172342</v>
      </c>
      <c r="G22" s="57">
        <f t="shared" si="3"/>
        <v>46172342</v>
      </c>
      <c r="H22" s="58">
        <f t="shared" si="3"/>
        <v>44165116</v>
      </c>
      <c r="I22" s="54">
        <f t="shared" si="3"/>
        <v>35023386</v>
      </c>
      <c r="J22" s="55">
        <f t="shared" si="3"/>
        <v>36587220</v>
      </c>
      <c r="K22" s="57">
        <f t="shared" si="3"/>
        <v>39510328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34691802</v>
      </c>
      <c r="C24" s="37">
        <f t="shared" ref="C24:K24" si="4">SUM(C22:C23)</f>
        <v>31923044</v>
      </c>
      <c r="D24" s="38">
        <f t="shared" si="4"/>
        <v>31633924</v>
      </c>
      <c r="E24" s="36">
        <f t="shared" si="4"/>
        <v>35063280</v>
      </c>
      <c r="F24" s="37">
        <f t="shared" si="4"/>
        <v>46172342</v>
      </c>
      <c r="G24" s="39">
        <f t="shared" si="4"/>
        <v>46172342</v>
      </c>
      <c r="H24" s="40">
        <f t="shared" si="4"/>
        <v>44165116</v>
      </c>
      <c r="I24" s="36">
        <f t="shared" si="4"/>
        <v>35023386</v>
      </c>
      <c r="J24" s="37">
        <f t="shared" si="4"/>
        <v>36587220</v>
      </c>
      <c r="K24" s="39">
        <f t="shared" si="4"/>
        <v>39510328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81505715</v>
      </c>
      <c r="C27" s="66">
        <v>162861881</v>
      </c>
      <c r="D27" s="67">
        <v>247732469</v>
      </c>
      <c r="E27" s="68">
        <v>74984786</v>
      </c>
      <c r="F27" s="66">
        <v>103709795</v>
      </c>
      <c r="G27" s="69">
        <v>103709795</v>
      </c>
      <c r="H27" s="70">
        <v>86261410</v>
      </c>
      <c r="I27" s="68">
        <v>41193915</v>
      </c>
      <c r="J27" s="66">
        <v>59133917</v>
      </c>
      <c r="K27" s="69">
        <v>54220001</v>
      </c>
    </row>
    <row r="28" spans="1:11" ht="13.5" x14ac:dyDescent="0.25">
      <c r="A28" s="71" t="s">
        <v>36</v>
      </c>
      <c r="B28" s="17">
        <v>26089436</v>
      </c>
      <c r="C28" s="17">
        <v>61910257</v>
      </c>
      <c r="D28" s="21">
        <v>98464229</v>
      </c>
      <c r="E28" s="22">
        <v>30430435</v>
      </c>
      <c r="F28" s="17">
        <v>40090435</v>
      </c>
      <c r="G28" s="23">
        <v>40090435</v>
      </c>
      <c r="H28" s="19">
        <v>0</v>
      </c>
      <c r="I28" s="22">
        <v>29976522</v>
      </c>
      <c r="J28" s="17">
        <v>31316522</v>
      </c>
      <c r="K28" s="23">
        <v>33811304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55416279</v>
      </c>
      <c r="C31" s="17">
        <v>100951624</v>
      </c>
      <c r="D31" s="21">
        <v>149268240</v>
      </c>
      <c r="E31" s="22">
        <v>44554351</v>
      </c>
      <c r="F31" s="17">
        <v>63619360</v>
      </c>
      <c r="G31" s="23">
        <v>63619360</v>
      </c>
      <c r="H31" s="19">
        <v>0</v>
      </c>
      <c r="I31" s="22">
        <v>11217393</v>
      </c>
      <c r="J31" s="17">
        <v>27817395</v>
      </c>
      <c r="K31" s="23">
        <v>20408697</v>
      </c>
    </row>
    <row r="32" spans="1:11" ht="13.5" x14ac:dyDescent="0.25">
      <c r="A32" s="30" t="s">
        <v>39</v>
      </c>
      <c r="B32" s="66">
        <f>SUM(B28:B31)</f>
        <v>81505715</v>
      </c>
      <c r="C32" s="66">
        <f t="shared" ref="C32:K32" si="5">SUM(C28:C31)</f>
        <v>162861881</v>
      </c>
      <c r="D32" s="67">
        <f t="shared" si="5"/>
        <v>247732469</v>
      </c>
      <c r="E32" s="68">
        <f t="shared" si="5"/>
        <v>74984786</v>
      </c>
      <c r="F32" s="66">
        <f t="shared" si="5"/>
        <v>103709795</v>
      </c>
      <c r="G32" s="69">
        <f t="shared" si="5"/>
        <v>103709795</v>
      </c>
      <c r="H32" s="70">
        <f t="shared" si="5"/>
        <v>0</v>
      </c>
      <c r="I32" s="68">
        <f t="shared" si="5"/>
        <v>41193915</v>
      </c>
      <c r="J32" s="66">
        <f t="shared" si="5"/>
        <v>59133917</v>
      </c>
      <c r="K32" s="69">
        <f t="shared" si="5"/>
        <v>54220001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129294197</v>
      </c>
      <c r="C35" s="17">
        <v>118630820</v>
      </c>
      <c r="D35" s="21">
        <v>95746453</v>
      </c>
      <c r="E35" s="22">
        <v>81282392</v>
      </c>
      <c r="F35" s="17">
        <v>80488914</v>
      </c>
      <c r="G35" s="23">
        <v>80488914</v>
      </c>
      <c r="H35" s="19">
        <v>88605478</v>
      </c>
      <c r="I35" s="22">
        <v>101778171</v>
      </c>
      <c r="J35" s="17">
        <v>105421505</v>
      </c>
      <c r="K35" s="23">
        <v>118552532</v>
      </c>
    </row>
    <row r="36" spans="1:11" ht="13.5" x14ac:dyDescent="0.25">
      <c r="A36" s="20" t="s">
        <v>42</v>
      </c>
      <c r="B36" s="17">
        <v>384707587</v>
      </c>
      <c r="C36" s="17">
        <v>444189845</v>
      </c>
      <c r="D36" s="21">
        <v>483441169</v>
      </c>
      <c r="E36" s="22">
        <v>540145876</v>
      </c>
      <c r="F36" s="17">
        <v>558142132</v>
      </c>
      <c r="G36" s="23">
        <v>558142132</v>
      </c>
      <c r="H36" s="19">
        <v>538553479</v>
      </c>
      <c r="I36" s="22">
        <v>570045757</v>
      </c>
      <c r="J36" s="17">
        <v>598773572</v>
      </c>
      <c r="K36" s="23">
        <v>573088998</v>
      </c>
    </row>
    <row r="37" spans="1:11" ht="13.5" x14ac:dyDescent="0.25">
      <c r="A37" s="20" t="s">
        <v>43</v>
      </c>
      <c r="B37" s="17">
        <v>39702098</v>
      </c>
      <c r="C37" s="17">
        <v>43486473</v>
      </c>
      <c r="D37" s="21">
        <v>27800505</v>
      </c>
      <c r="E37" s="22">
        <v>30865723</v>
      </c>
      <c r="F37" s="17">
        <v>41005592</v>
      </c>
      <c r="G37" s="23">
        <v>41005592</v>
      </c>
      <c r="H37" s="19">
        <v>25581803</v>
      </c>
      <c r="I37" s="22">
        <v>24607042</v>
      </c>
      <c r="J37" s="17">
        <v>24687332</v>
      </c>
      <c r="K37" s="23">
        <v>25091432</v>
      </c>
    </row>
    <row r="38" spans="1:11" ht="13.5" x14ac:dyDescent="0.25">
      <c r="A38" s="20" t="s">
        <v>44</v>
      </c>
      <c r="B38" s="17">
        <v>3173000</v>
      </c>
      <c r="C38" s="17">
        <v>2946000</v>
      </c>
      <c r="D38" s="21">
        <v>3365000</v>
      </c>
      <c r="E38" s="22">
        <v>2946324</v>
      </c>
      <c r="F38" s="17">
        <v>3365000</v>
      </c>
      <c r="G38" s="23">
        <v>3365000</v>
      </c>
      <c r="H38" s="19">
        <v>3365000</v>
      </c>
      <c r="I38" s="22">
        <v>3365324</v>
      </c>
      <c r="J38" s="17">
        <v>3365324</v>
      </c>
      <c r="K38" s="23">
        <v>3365324</v>
      </c>
    </row>
    <row r="39" spans="1:11" ht="13.5" x14ac:dyDescent="0.25">
      <c r="A39" s="20" t="s">
        <v>45</v>
      </c>
      <c r="B39" s="17">
        <v>401743078</v>
      </c>
      <c r="C39" s="17">
        <v>484465148</v>
      </c>
      <c r="D39" s="21">
        <v>516388193</v>
      </c>
      <c r="E39" s="22">
        <v>587616221</v>
      </c>
      <c r="F39" s="17">
        <v>594260454</v>
      </c>
      <c r="G39" s="23">
        <v>594260454</v>
      </c>
      <c r="H39" s="19">
        <v>554047038</v>
      </c>
      <c r="I39" s="22">
        <v>643851562</v>
      </c>
      <c r="J39" s="17">
        <v>676142421</v>
      </c>
      <c r="K39" s="23">
        <v>663184774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467135677</v>
      </c>
      <c r="C42" s="17">
        <v>895372087</v>
      </c>
      <c r="D42" s="21">
        <v>1383012588</v>
      </c>
      <c r="E42" s="22">
        <v>73656199</v>
      </c>
      <c r="F42" s="17">
        <v>102549086</v>
      </c>
      <c r="G42" s="23">
        <v>102549086</v>
      </c>
      <c r="H42" s="19">
        <v>404763365</v>
      </c>
      <c r="I42" s="22">
        <v>78201784</v>
      </c>
      <c r="J42" s="17">
        <v>82658623</v>
      </c>
      <c r="K42" s="23">
        <v>83352011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-86232506</v>
      </c>
      <c r="F43" s="17">
        <v>-119266270</v>
      </c>
      <c r="G43" s="23">
        <v>-119266270</v>
      </c>
      <c r="H43" s="19">
        <v>0</v>
      </c>
      <c r="I43" s="22">
        <v>-47373000</v>
      </c>
      <c r="J43" s="17">
        <v>-68004000</v>
      </c>
      <c r="K43" s="23">
        <v>-62353001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549548478</v>
      </c>
      <c r="C45" s="66">
        <v>977784888</v>
      </c>
      <c r="D45" s="67">
        <v>1486316407</v>
      </c>
      <c r="E45" s="68">
        <v>64682098</v>
      </c>
      <c r="F45" s="66">
        <v>63640105</v>
      </c>
      <c r="G45" s="69">
        <v>63640105</v>
      </c>
      <c r="H45" s="70">
        <v>485120799</v>
      </c>
      <c r="I45" s="68">
        <v>89968889</v>
      </c>
      <c r="J45" s="66">
        <v>91014982</v>
      </c>
      <c r="K45" s="69">
        <v>99504425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111560477</v>
      </c>
      <c r="C48" s="17">
        <v>103666744</v>
      </c>
      <c r="D48" s="21">
        <v>80357792</v>
      </c>
      <c r="E48" s="22">
        <v>54682098</v>
      </c>
      <c r="F48" s="17">
        <v>59140105</v>
      </c>
      <c r="G48" s="23">
        <v>59140105</v>
      </c>
      <c r="H48" s="19">
        <v>71273123</v>
      </c>
      <c r="I48" s="22">
        <v>76770339</v>
      </c>
      <c r="J48" s="17">
        <v>78934245</v>
      </c>
      <c r="K48" s="23">
        <v>90521768</v>
      </c>
    </row>
    <row r="49" spans="1:11" ht="13.5" x14ac:dyDescent="0.25">
      <c r="A49" s="20" t="s">
        <v>53</v>
      </c>
      <c r="B49" s="17">
        <f>+B75</f>
        <v>43036893</v>
      </c>
      <c r="C49" s="17">
        <f t="shared" ref="C49:K49" si="6">+C75</f>
        <v>43227063.463295311</v>
      </c>
      <c r="D49" s="21">
        <f t="shared" si="6"/>
        <v>22867169.874983165</v>
      </c>
      <c r="E49" s="22">
        <f t="shared" si="6"/>
        <v>-11891408.475749932</v>
      </c>
      <c r="F49" s="17">
        <f t="shared" si="6"/>
        <v>14694586.954757668</v>
      </c>
      <c r="G49" s="23">
        <f t="shared" si="6"/>
        <v>14694586.954757668</v>
      </c>
      <c r="H49" s="19">
        <f t="shared" si="6"/>
        <v>16703885.741405493</v>
      </c>
      <c r="I49" s="22">
        <f t="shared" si="6"/>
        <v>-5000636.981829565</v>
      </c>
      <c r="J49" s="17">
        <f t="shared" si="6"/>
        <v>-8390160.842765931</v>
      </c>
      <c r="K49" s="23">
        <f t="shared" si="6"/>
        <v>-10887062.962128725</v>
      </c>
    </row>
    <row r="50" spans="1:11" ht="13.5" x14ac:dyDescent="0.25">
      <c r="A50" s="30" t="s">
        <v>54</v>
      </c>
      <c r="B50" s="66">
        <f>+B48-B49</f>
        <v>68523584</v>
      </c>
      <c r="C50" s="66">
        <f t="shared" ref="C50:K50" si="7">+C48-C49</f>
        <v>60439680.536704689</v>
      </c>
      <c r="D50" s="67">
        <f t="shared" si="7"/>
        <v>57490622.125016838</v>
      </c>
      <c r="E50" s="68">
        <f t="shared" si="7"/>
        <v>66573506.475749932</v>
      </c>
      <c r="F50" s="66">
        <f t="shared" si="7"/>
        <v>44445518.045242332</v>
      </c>
      <c r="G50" s="69">
        <f t="shared" si="7"/>
        <v>44445518.045242332</v>
      </c>
      <c r="H50" s="70">
        <f t="shared" si="7"/>
        <v>54569237.258594505</v>
      </c>
      <c r="I50" s="68">
        <f t="shared" si="7"/>
        <v>81770975.981829569</v>
      </c>
      <c r="J50" s="66">
        <f t="shared" si="7"/>
        <v>87324405.842765927</v>
      </c>
      <c r="K50" s="69">
        <f t="shared" si="7"/>
        <v>101408830.96212873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372523923</v>
      </c>
      <c r="C53" s="17">
        <v>464497834</v>
      </c>
      <c r="D53" s="21">
        <v>565011600</v>
      </c>
      <c r="E53" s="22">
        <v>502498049</v>
      </c>
      <c r="F53" s="17">
        <v>501725448</v>
      </c>
      <c r="G53" s="23">
        <v>501725448</v>
      </c>
      <c r="H53" s="19">
        <v>501949000</v>
      </c>
      <c r="I53" s="22">
        <v>536373583</v>
      </c>
      <c r="J53" s="17">
        <v>589295311</v>
      </c>
      <c r="K53" s="23">
        <v>564132476</v>
      </c>
    </row>
    <row r="54" spans="1:11" ht="13.5" x14ac:dyDescent="0.25">
      <c r="A54" s="20" t="s">
        <v>57</v>
      </c>
      <c r="B54" s="17">
        <v>24151673</v>
      </c>
      <c r="C54" s="17">
        <v>26777987</v>
      </c>
      <c r="D54" s="21">
        <v>30028727</v>
      </c>
      <c r="E54" s="22">
        <v>25268720</v>
      </c>
      <c r="F54" s="17">
        <v>29008830</v>
      </c>
      <c r="G54" s="23">
        <v>29008830</v>
      </c>
      <c r="H54" s="19">
        <v>31611406</v>
      </c>
      <c r="I54" s="22">
        <v>29300292</v>
      </c>
      <c r="J54" s="17">
        <v>30648105</v>
      </c>
      <c r="K54" s="23">
        <v>32027271</v>
      </c>
    </row>
    <row r="55" spans="1:11" ht="13.5" x14ac:dyDescent="0.25">
      <c r="A55" s="20" t="s">
        <v>58</v>
      </c>
      <c r="B55" s="17">
        <v>7794657</v>
      </c>
      <c r="C55" s="17">
        <v>15465907</v>
      </c>
      <c r="D55" s="21">
        <v>24468317</v>
      </c>
      <c r="E55" s="22">
        <v>4582610</v>
      </c>
      <c r="F55" s="17">
        <v>1365218</v>
      </c>
      <c r="G55" s="23">
        <v>1365218</v>
      </c>
      <c r="H55" s="19">
        <v>1277090</v>
      </c>
      <c r="I55" s="22">
        <v>1939132</v>
      </c>
      <c r="J55" s="17">
        <v>1782609</v>
      </c>
      <c r="K55" s="23">
        <v>652174</v>
      </c>
    </row>
    <row r="56" spans="1:11" ht="13.5" x14ac:dyDescent="0.25">
      <c r="A56" s="20" t="s">
        <v>59</v>
      </c>
      <c r="B56" s="17">
        <v>22528393</v>
      </c>
      <c r="C56" s="17">
        <v>5642546</v>
      </c>
      <c r="D56" s="21">
        <v>6328055</v>
      </c>
      <c r="E56" s="22">
        <v>7455000</v>
      </c>
      <c r="F56" s="17">
        <v>7133191</v>
      </c>
      <c r="G56" s="23">
        <v>7133191</v>
      </c>
      <c r="H56" s="19">
        <v>7133825</v>
      </c>
      <c r="I56" s="22">
        <v>12160339</v>
      </c>
      <c r="J56" s="17">
        <v>12719715</v>
      </c>
      <c r="K56" s="23">
        <v>13292105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1188223</v>
      </c>
      <c r="C60" s="17">
        <v>1233207</v>
      </c>
      <c r="D60" s="21">
        <v>1075165</v>
      </c>
      <c r="E60" s="22">
        <v>4156485</v>
      </c>
      <c r="F60" s="17">
        <v>4156485</v>
      </c>
      <c r="G60" s="23">
        <v>4156485</v>
      </c>
      <c r="H60" s="19">
        <v>1100707</v>
      </c>
      <c r="I60" s="22">
        <v>5862264</v>
      </c>
      <c r="J60" s="17">
        <v>6131928</v>
      </c>
      <c r="K60" s="23">
        <v>6407866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5.2712117638733777E-2</v>
      </c>
      <c r="D70" s="5">
        <f t="shared" si="8"/>
        <v>0.68946659062919335</v>
      </c>
      <c r="E70" s="5">
        <f t="shared" si="8"/>
        <v>1.8408864442546333</v>
      </c>
      <c r="F70" s="5">
        <f t="shared" si="8"/>
        <v>1.2753862698828251</v>
      </c>
      <c r="G70" s="5">
        <f t="shared" si="8"/>
        <v>1.2753862698828251</v>
      </c>
      <c r="H70" s="5">
        <f t="shared" si="8"/>
        <v>0.87223898397586308</v>
      </c>
      <c r="I70" s="5">
        <f t="shared" si="8"/>
        <v>1.1752462238934123</v>
      </c>
      <c r="J70" s="5">
        <f t="shared" si="8"/>
        <v>1.2414471340635844</v>
      </c>
      <c r="K70" s="5">
        <f t="shared" si="8"/>
        <v>1.2740566071341126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1074163</v>
      </c>
      <c r="D71" s="2">
        <f t="shared" si="9"/>
        <v>14011036</v>
      </c>
      <c r="E71" s="2">
        <f t="shared" si="9"/>
        <v>38550524</v>
      </c>
      <c r="F71" s="2">
        <f t="shared" si="9"/>
        <v>50823384</v>
      </c>
      <c r="G71" s="2">
        <f t="shared" si="9"/>
        <v>50823384</v>
      </c>
      <c r="H71" s="2">
        <f t="shared" si="9"/>
        <v>32709009</v>
      </c>
      <c r="I71" s="2">
        <f t="shared" si="9"/>
        <v>43272023</v>
      </c>
      <c r="J71" s="2">
        <f t="shared" si="9"/>
        <v>45950049</v>
      </c>
      <c r="K71" s="2">
        <f t="shared" si="9"/>
        <v>45244511</v>
      </c>
    </row>
    <row r="72" spans="1:11" hidden="1" x14ac:dyDescent="0.2">
      <c r="A72" s="1" t="s">
        <v>136</v>
      </c>
      <c r="B72" s="2">
        <f>+B77</f>
        <v>19037901</v>
      </c>
      <c r="C72" s="2">
        <f t="shared" ref="C72:K72" si="10">+C77</f>
        <v>20377914</v>
      </c>
      <c r="D72" s="2">
        <f t="shared" si="10"/>
        <v>20321559</v>
      </c>
      <c r="E72" s="2">
        <f t="shared" si="10"/>
        <v>20941283</v>
      </c>
      <c r="F72" s="2">
        <f t="shared" si="10"/>
        <v>39849405</v>
      </c>
      <c r="G72" s="2">
        <f t="shared" si="10"/>
        <v>39849405</v>
      </c>
      <c r="H72" s="2">
        <f t="shared" si="10"/>
        <v>37500054</v>
      </c>
      <c r="I72" s="2">
        <f t="shared" si="10"/>
        <v>36819538</v>
      </c>
      <c r="J72" s="2">
        <f t="shared" si="10"/>
        <v>37013295</v>
      </c>
      <c r="K72" s="2">
        <f t="shared" si="10"/>
        <v>35512167</v>
      </c>
    </row>
    <row r="73" spans="1:11" hidden="1" x14ac:dyDescent="0.2">
      <c r="A73" s="1" t="s">
        <v>137</v>
      </c>
      <c r="B73" s="2">
        <f>+B74</f>
        <v>-4022035</v>
      </c>
      <c r="C73" s="2">
        <f t="shared" ref="C73:K73" si="11">+(C78+C80+C81+C82)-(B78+B80+B81+B82)</f>
        <v>-4984196</v>
      </c>
      <c r="D73" s="2">
        <f t="shared" si="11"/>
        <v>3715650</v>
      </c>
      <c r="E73" s="2">
        <f t="shared" si="11"/>
        <v>6642530</v>
      </c>
      <c r="F73" s="2">
        <f>+(F78+F80+F81+F82)-(D78+D80+D81+D82)</f>
        <v>5157606</v>
      </c>
      <c r="G73" s="2">
        <f>+(G78+G80+G81+G82)-(D78+D80+D81+D82)</f>
        <v>5157606</v>
      </c>
      <c r="H73" s="2">
        <f>+(H78+H80+H81+H82)-(D78+D80+D81+D82)</f>
        <v>3961246</v>
      </c>
      <c r="I73" s="2">
        <f>+(I78+I80+I81+I82)-(E78+E80+E81+E82)</f>
        <v>2344697</v>
      </c>
      <c r="J73" s="2">
        <f t="shared" si="11"/>
        <v>1479420</v>
      </c>
      <c r="K73" s="2">
        <f t="shared" si="11"/>
        <v>1543518</v>
      </c>
    </row>
    <row r="74" spans="1:11" hidden="1" x14ac:dyDescent="0.2">
      <c r="A74" s="1" t="s">
        <v>138</v>
      </c>
      <c r="B74" s="2">
        <f>+TREND(C74:E74)</f>
        <v>-4022035</v>
      </c>
      <c r="C74" s="2">
        <f>+C73</f>
        <v>-4984196</v>
      </c>
      <c r="D74" s="2">
        <f t="shared" ref="D74:K74" si="12">+D73</f>
        <v>3715650</v>
      </c>
      <c r="E74" s="2">
        <f t="shared" si="12"/>
        <v>6642530</v>
      </c>
      <c r="F74" s="2">
        <f t="shared" si="12"/>
        <v>5157606</v>
      </c>
      <c r="G74" s="2">
        <f t="shared" si="12"/>
        <v>5157606</v>
      </c>
      <c r="H74" s="2">
        <f t="shared" si="12"/>
        <v>3961246</v>
      </c>
      <c r="I74" s="2">
        <f t="shared" si="12"/>
        <v>2344697</v>
      </c>
      <c r="J74" s="2">
        <f t="shared" si="12"/>
        <v>1479420</v>
      </c>
      <c r="K74" s="2">
        <f t="shared" si="12"/>
        <v>1543518</v>
      </c>
    </row>
    <row r="75" spans="1:11" hidden="1" x14ac:dyDescent="0.2">
      <c r="A75" s="1" t="s">
        <v>139</v>
      </c>
      <c r="B75" s="2">
        <f>+B84-(((B80+B81+B82+B78)*B70)-B79)</f>
        <v>43036893</v>
      </c>
      <c r="C75" s="2">
        <f t="shared" ref="C75:K75" si="13">+C84-(((C80+C81+C82+C78)*C70)-C79)</f>
        <v>43227063.463295311</v>
      </c>
      <c r="D75" s="2">
        <f t="shared" si="13"/>
        <v>22867169.874983165</v>
      </c>
      <c r="E75" s="2">
        <f t="shared" si="13"/>
        <v>-11891408.475749932</v>
      </c>
      <c r="F75" s="2">
        <f t="shared" si="13"/>
        <v>14694586.954757668</v>
      </c>
      <c r="G75" s="2">
        <f t="shared" si="13"/>
        <v>14694586.954757668</v>
      </c>
      <c r="H75" s="2">
        <f t="shared" si="13"/>
        <v>16703885.741405493</v>
      </c>
      <c r="I75" s="2">
        <f t="shared" si="13"/>
        <v>-5000636.981829565</v>
      </c>
      <c r="J75" s="2">
        <f t="shared" si="13"/>
        <v>-8390160.842765931</v>
      </c>
      <c r="K75" s="2">
        <f t="shared" si="13"/>
        <v>-10887062.962128725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19037901</v>
      </c>
      <c r="C77" s="3">
        <v>20377914</v>
      </c>
      <c r="D77" s="3">
        <v>20321559</v>
      </c>
      <c r="E77" s="3">
        <v>20941283</v>
      </c>
      <c r="F77" s="3">
        <v>39849405</v>
      </c>
      <c r="G77" s="3">
        <v>39849405</v>
      </c>
      <c r="H77" s="3">
        <v>37500054</v>
      </c>
      <c r="I77" s="3">
        <v>36819538</v>
      </c>
      <c r="J77" s="3">
        <v>37013295</v>
      </c>
      <c r="K77" s="3">
        <v>35512167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35969697</v>
      </c>
      <c r="C79" s="3">
        <v>24563714</v>
      </c>
      <c r="D79" s="3">
        <v>16147854</v>
      </c>
      <c r="E79" s="3">
        <v>22487358</v>
      </c>
      <c r="F79" s="3">
        <v>24630951</v>
      </c>
      <c r="G79" s="3">
        <v>24630951</v>
      </c>
      <c r="H79" s="3">
        <v>16708520</v>
      </c>
      <c r="I79" s="3">
        <v>8232401</v>
      </c>
      <c r="J79" s="3">
        <v>8378201</v>
      </c>
      <c r="K79" s="3">
        <v>8782301</v>
      </c>
    </row>
    <row r="80" spans="1:11" hidden="1" x14ac:dyDescent="0.2">
      <c r="A80" s="1" t="s">
        <v>71</v>
      </c>
      <c r="B80" s="3">
        <v>-13095793</v>
      </c>
      <c r="C80" s="3">
        <v>-28133200</v>
      </c>
      <c r="D80" s="3">
        <v>-28224317</v>
      </c>
      <c r="E80" s="3">
        <v>275890</v>
      </c>
      <c r="F80" s="3">
        <v>118956</v>
      </c>
      <c r="G80" s="3">
        <v>118956</v>
      </c>
      <c r="H80" s="3">
        <v>-26054696</v>
      </c>
      <c r="I80" s="3">
        <v>277788</v>
      </c>
      <c r="J80" s="3">
        <v>389909</v>
      </c>
      <c r="K80" s="3">
        <v>507075</v>
      </c>
    </row>
    <row r="81" spans="1:11" hidden="1" x14ac:dyDescent="0.2">
      <c r="A81" s="1" t="s">
        <v>72</v>
      </c>
      <c r="B81" s="3">
        <v>27719813</v>
      </c>
      <c r="C81" s="3">
        <v>37773024</v>
      </c>
      <c r="D81" s="3">
        <v>41579791</v>
      </c>
      <c r="E81" s="3">
        <v>19722114</v>
      </c>
      <c r="F81" s="3">
        <v>18394124</v>
      </c>
      <c r="G81" s="3">
        <v>18394124</v>
      </c>
      <c r="H81" s="3">
        <v>43371416</v>
      </c>
      <c r="I81" s="3">
        <v>22064913</v>
      </c>
      <c r="J81" s="3">
        <v>23432212</v>
      </c>
      <c r="K81" s="3">
        <v>24858564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1074163</v>
      </c>
      <c r="D83" s="3">
        <v>14011036</v>
      </c>
      <c r="E83" s="3">
        <v>38550524</v>
      </c>
      <c r="F83" s="3">
        <v>50823384</v>
      </c>
      <c r="G83" s="3">
        <v>50823384</v>
      </c>
      <c r="H83" s="3">
        <v>32709009</v>
      </c>
      <c r="I83" s="3">
        <v>43272023</v>
      </c>
      <c r="J83" s="3">
        <v>45950049</v>
      </c>
      <c r="K83" s="3">
        <v>45244511</v>
      </c>
    </row>
    <row r="84" spans="1:11" hidden="1" x14ac:dyDescent="0.2">
      <c r="A84" s="1" t="s">
        <v>75</v>
      </c>
      <c r="B84" s="3">
        <v>7067196</v>
      </c>
      <c r="C84" s="3">
        <v>19171485</v>
      </c>
      <c r="D84" s="3">
        <v>15927469</v>
      </c>
      <c r="E84" s="3">
        <v>2435288</v>
      </c>
      <c r="F84" s="3">
        <v>13674964</v>
      </c>
      <c r="G84" s="3">
        <v>13674964</v>
      </c>
      <c r="H84" s="3">
        <v>15099684</v>
      </c>
      <c r="I84" s="3">
        <v>13025137</v>
      </c>
      <c r="J84" s="3">
        <v>12805542</v>
      </c>
      <c r="K84" s="3">
        <v>12647896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17940417</v>
      </c>
      <c r="C5" s="17">
        <v>23334806</v>
      </c>
      <c r="D5" s="21">
        <v>22605852</v>
      </c>
      <c r="E5" s="22">
        <v>22774747</v>
      </c>
      <c r="F5" s="17">
        <v>24712962</v>
      </c>
      <c r="G5" s="23">
        <v>24712962</v>
      </c>
      <c r="H5" s="19">
        <v>10949663</v>
      </c>
      <c r="I5" s="22">
        <v>33454042</v>
      </c>
      <c r="J5" s="17">
        <v>35126743</v>
      </c>
      <c r="K5" s="23">
        <v>36883080</v>
      </c>
    </row>
    <row r="6" spans="1:11" ht="13.5" x14ac:dyDescent="0.25">
      <c r="A6" s="20" t="s">
        <v>18</v>
      </c>
      <c r="B6" s="17">
        <v>268084</v>
      </c>
      <c r="C6" s="17">
        <v>201509</v>
      </c>
      <c r="D6" s="21">
        <v>228369</v>
      </c>
      <c r="E6" s="22">
        <v>284110</v>
      </c>
      <c r="F6" s="17">
        <v>252739</v>
      </c>
      <c r="G6" s="23">
        <v>252739</v>
      </c>
      <c r="H6" s="19">
        <v>257724</v>
      </c>
      <c r="I6" s="22">
        <v>287083</v>
      </c>
      <c r="J6" s="17">
        <v>301437</v>
      </c>
      <c r="K6" s="23">
        <v>316509</v>
      </c>
    </row>
    <row r="7" spans="1:11" ht="13.5" x14ac:dyDescent="0.25">
      <c r="A7" s="20" t="s">
        <v>19</v>
      </c>
      <c r="B7" s="17">
        <v>692740</v>
      </c>
      <c r="C7" s="17">
        <v>973721</v>
      </c>
      <c r="D7" s="21">
        <v>1831294</v>
      </c>
      <c r="E7" s="22">
        <v>596161</v>
      </c>
      <c r="F7" s="17">
        <v>3241448</v>
      </c>
      <c r="G7" s="23">
        <v>3241448</v>
      </c>
      <c r="H7" s="19">
        <v>3061692</v>
      </c>
      <c r="I7" s="22">
        <v>2755231</v>
      </c>
      <c r="J7" s="17">
        <v>2892994</v>
      </c>
      <c r="K7" s="23">
        <v>3037643</v>
      </c>
    </row>
    <row r="8" spans="1:11" ht="13.5" x14ac:dyDescent="0.25">
      <c r="A8" s="20" t="s">
        <v>20</v>
      </c>
      <c r="B8" s="17">
        <v>118543799</v>
      </c>
      <c r="C8" s="17">
        <v>104120053</v>
      </c>
      <c r="D8" s="21">
        <v>116994385</v>
      </c>
      <c r="E8" s="22">
        <v>120139000</v>
      </c>
      <c r="F8" s="17">
        <v>120074000</v>
      </c>
      <c r="G8" s="23">
        <v>120074000</v>
      </c>
      <c r="H8" s="19">
        <v>119284998</v>
      </c>
      <c r="I8" s="22">
        <v>126108000</v>
      </c>
      <c r="J8" s="17">
        <v>123703000</v>
      </c>
      <c r="K8" s="23">
        <v>119399000</v>
      </c>
    </row>
    <row r="9" spans="1:11" ht="13.5" x14ac:dyDescent="0.25">
      <c r="A9" s="20" t="s">
        <v>21</v>
      </c>
      <c r="B9" s="17">
        <v>2928274</v>
      </c>
      <c r="C9" s="17">
        <v>1800434</v>
      </c>
      <c r="D9" s="21">
        <v>27218767</v>
      </c>
      <c r="E9" s="22">
        <v>1603513</v>
      </c>
      <c r="F9" s="17">
        <v>25160697</v>
      </c>
      <c r="G9" s="23">
        <v>25160697</v>
      </c>
      <c r="H9" s="19">
        <v>21416939</v>
      </c>
      <c r="I9" s="22">
        <v>10395627</v>
      </c>
      <c r="J9" s="17">
        <v>9872550</v>
      </c>
      <c r="K9" s="23">
        <v>10829485</v>
      </c>
    </row>
    <row r="10" spans="1:11" ht="25.5" x14ac:dyDescent="0.2">
      <c r="A10" s="24" t="s">
        <v>130</v>
      </c>
      <c r="B10" s="25">
        <f>SUM(B5:B9)</f>
        <v>140373314</v>
      </c>
      <c r="C10" s="26">
        <f t="shared" ref="C10:K10" si="0">SUM(C5:C9)</f>
        <v>130430523</v>
      </c>
      <c r="D10" s="27">
        <f t="shared" si="0"/>
        <v>168878667</v>
      </c>
      <c r="E10" s="25">
        <f t="shared" si="0"/>
        <v>145397531</v>
      </c>
      <c r="F10" s="26">
        <f t="shared" si="0"/>
        <v>173441846</v>
      </c>
      <c r="G10" s="28">
        <f t="shared" si="0"/>
        <v>173441846</v>
      </c>
      <c r="H10" s="29">
        <f t="shared" si="0"/>
        <v>154971016</v>
      </c>
      <c r="I10" s="25">
        <f t="shared" si="0"/>
        <v>172999983</v>
      </c>
      <c r="J10" s="26">
        <f t="shared" si="0"/>
        <v>171896724</v>
      </c>
      <c r="K10" s="28">
        <f t="shared" si="0"/>
        <v>170465717</v>
      </c>
    </row>
    <row r="11" spans="1:11" ht="13.5" x14ac:dyDescent="0.25">
      <c r="A11" s="20" t="s">
        <v>22</v>
      </c>
      <c r="B11" s="17">
        <v>48096766</v>
      </c>
      <c r="C11" s="17">
        <v>50610523</v>
      </c>
      <c r="D11" s="21">
        <v>53807031</v>
      </c>
      <c r="E11" s="22">
        <v>56708424</v>
      </c>
      <c r="F11" s="17">
        <v>56333460</v>
      </c>
      <c r="G11" s="23">
        <v>56333460</v>
      </c>
      <c r="H11" s="19">
        <v>56359875</v>
      </c>
      <c r="I11" s="22">
        <v>63127435</v>
      </c>
      <c r="J11" s="17">
        <v>63988264</v>
      </c>
      <c r="K11" s="23">
        <v>67389632</v>
      </c>
    </row>
    <row r="12" spans="1:11" ht="13.5" x14ac:dyDescent="0.25">
      <c r="A12" s="20" t="s">
        <v>23</v>
      </c>
      <c r="B12" s="17">
        <v>8330530</v>
      </c>
      <c r="C12" s="17">
        <v>8894919</v>
      </c>
      <c r="D12" s="21">
        <v>9095891</v>
      </c>
      <c r="E12" s="22">
        <v>9695949</v>
      </c>
      <c r="F12" s="17">
        <v>9359304</v>
      </c>
      <c r="G12" s="23">
        <v>9359304</v>
      </c>
      <c r="H12" s="19">
        <v>9744715</v>
      </c>
      <c r="I12" s="22">
        <v>9876534</v>
      </c>
      <c r="J12" s="17">
        <v>10110815</v>
      </c>
      <c r="K12" s="23">
        <v>10456608</v>
      </c>
    </row>
    <row r="13" spans="1:11" ht="13.5" x14ac:dyDescent="0.25">
      <c r="A13" s="20" t="s">
        <v>24</v>
      </c>
      <c r="B13" s="17">
        <v>14884881</v>
      </c>
      <c r="C13" s="17">
        <v>18948907</v>
      </c>
      <c r="D13" s="21">
        <v>19547154</v>
      </c>
      <c r="E13" s="22">
        <v>16536000</v>
      </c>
      <c r="F13" s="17">
        <v>21110353</v>
      </c>
      <c r="G13" s="23">
        <v>21110353</v>
      </c>
      <c r="H13" s="19">
        <v>9320364</v>
      </c>
      <c r="I13" s="22">
        <v>23024000</v>
      </c>
      <c r="J13" s="17">
        <v>27325200</v>
      </c>
      <c r="K13" s="23">
        <v>28691461</v>
      </c>
    </row>
    <row r="14" spans="1:11" ht="13.5" x14ac:dyDescent="0.25">
      <c r="A14" s="20" t="s">
        <v>25</v>
      </c>
      <c r="B14" s="17">
        <v>18253</v>
      </c>
      <c r="C14" s="17">
        <v>9671</v>
      </c>
      <c r="D14" s="21">
        <v>9288</v>
      </c>
      <c r="E14" s="22">
        <v>10000</v>
      </c>
      <c r="F14" s="17">
        <v>10000</v>
      </c>
      <c r="G14" s="23">
        <v>10000</v>
      </c>
      <c r="H14" s="19">
        <v>9399</v>
      </c>
      <c r="I14" s="22">
        <v>10000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1346703</v>
      </c>
      <c r="C15" s="17">
        <v>1208642</v>
      </c>
      <c r="D15" s="21">
        <v>1573354</v>
      </c>
      <c r="E15" s="22">
        <v>1310174</v>
      </c>
      <c r="F15" s="17">
        <v>1007074</v>
      </c>
      <c r="G15" s="23">
        <v>1007074</v>
      </c>
      <c r="H15" s="19">
        <v>1318811</v>
      </c>
      <c r="I15" s="22">
        <v>1090000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11408258</v>
      </c>
      <c r="C16" s="17">
        <v>6500474</v>
      </c>
      <c r="D16" s="21">
        <v>5434828</v>
      </c>
      <c r="E16" s="22">
        <v>3920810</v>
      </c>
      <c r="F16" s="17">
        <v>3220371</v>
      </c>
      <c r="G16" s="23">
        <v>3220371</v>
      </c>
      <c r="H16" s="19">
        <v>2733368</v>
      </c>
      <c r="I16" s="22">
        <v>3220000</v>
      </c>
      <c r="J16" s="17">
        <v>2835000</v>
      </c>
      <c r="K16" s="23">
        <v>3307500</v>
      </c>
    </row>
    <row r="17" spans="1:11" ht="13.5" x14ac:dyDescent="0.25">
      <c r="A17" s="20" t="s">
        <v>28</v>
      </c>
      <c r="B17" s="17">
        <v>59819376</v>
      </c>
      <c r="C17" s="17">
        <v>58850016</v>
      </c>
      <c r="D17" s="21">
        <v>88248360</v>
      </c>
      <c r="E17" s="22">
        <v>57107502</v>
      </c>
      <c r="F17" s="17">
        <v>81193772</v>
      </c>
      <c r="G17" s="23">
        <v>81193772</v>
      </c>
      <c r="H17" s="19">
        <v>73216750</v>
      </c>
      <c r="I17" s="22">
        <v>68197119</v>
      </c>
      <c r="J17" s="17">
        <v>47752971</v>
      </c>
      <c r="K17" s="23">
        <v>52310273</v>
      </c>
    </row>
    <row r="18" spans="1:11" ht="13.5" x14ac:dyDescent="0.25">
      <c r="A18" s="30" t="s">
        <v>29</v>
      </c>
      <c r="B18" s="31">
        <f>SUM(B11:B17)</f>
        <v>143904767</v>
      </c>
      <c r="C18" s="32">
        <f t="shared" ref="C18:K18" si="1">SUM(C11:C17)</f>
        <v>145023152</v>
      </c>
      <c r="D18" s="33">
        <f t="shared" si="1"/>
        <v>177715906</v>
      </c>
      <c r="E18" s="31">
        <f t="shared" si="1"/>
        <v>145288859</v>
      </c>
      <c r="F18" s="32">
        <f t="shared" si="1"/>
        <v>172234334</v>
      </c>
      <c r="G18" s="34">
        <f t="shared" si="1"/>
        <v>172234334</v>
      </c>
      <c r="H18" s="35">
        <f t="shared" si="1"/>
        <v>152703282</v>
      </c>
      <c r="I18" s="31">
        <f t="shared" si="1"/>
        <v>168545088</v>
      </c>
      <c r="J18" s="32">
        <f t="shared" si="1"/>
        <v>152012250</v>
      </c>
      <c r="K18" s="34">
        <f t="shared" si="1"/>
        <v>162155474</v>
      </c>
    </row>
    <row r="19" spans="1:11" ht="13.5" x14ac:dyDescent="0.25">
      <c r="A19" s="30" t="s">
        <v>30</v>
      </c>
      <c r="B19" s="36">
        <f>+B10-B18</f>
        <v>-3531453</v>
      </c>
      <c r="C19" s="37">
        <f t="shared" ref="C19:K19" si="2">+C10-C18</f>
        <v>-14592629</v>
      </c>
      <c r="D19" s="38">
        <f t="shared" si="2"/>
        <v>-8837239</v>
      </c>
      <c r="E19" s="36">
        <f t="shared" si="2"/>
        <v>108672</v>
      </c>
      <c r="F19" s="37">
        <f t="shared" si="2"/>
        <v>1207512</v>
      </c>
      <c r="G19" s="39">
        <f t="shared" si="2"/>
        <v>1207512</v>
      </c>
      <c r="H19" s="40">
        <f t="shared" si="2"/>
        <v>2267734</v>
      </c>
      <c r="I19" s="36">
        <f t="shared" si="2"/>
        <v>4454895</v>
      </c>
      <c r="J19" s="37">
        <f t="shared" si="2"/>
        <v>19884474</v>
      </c>
      <c r="K19" s="39">
        <f t="shared" si="2"/>
        <v>8310243</v>
      </c>
    </row>
    <row r="20" spans="1:11" ht="25.5" x14ac:dyDescent="0.2">
      <c r="A20" s="41" t="s">
        <v>31</v>
      </c>
      <c r="B20" s="42">
        <v>33883057</v>
      </c>
      <c r="C20" s="43">
        <v>32997351</v>
      </c>
      <c r="D20" s="44">
        <v>24986000</v>
      </c>
      <c r="E20" s="42">
        <v>25940000</v>
      </c>
      <c r="F20" s="43">
        <v>31527000</v>
      </c>
      <c r="G20" s="45">
        <v>31527000</v>
      </c>
      <c r="H20" s="46">
        <v>24240183</v>
      </c>
      <c r="I20" s="42">
        <v>25576000</v>
      </c>
      <c r="J20" s="43">
        <v>26652000</v>
      </c>
      <c r="K20" s="45">
        <v>28655000</v>
      </c>
    </row>
    <row r="21" spans="1:11" ht="13.5" x14ac:dyDescent="0.25">
      <c r="A21" s="47" t="s">
        <v>32</v>
      </c>
      <c r="B21" s="48">
        <v>0</v>
      </c>
      <c r="C21" s="49">
        <v>4677139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30351604</v>
      </c>
      <c r="C22" s="55">
        <f t="shared" ref="C22:K22" si="3">SUM(C19:C21)</f>
        <v>23081861</v>
      </c>
      <c r="D22" s="56">
        <f t="shared" si="3"/>
        <v>18398761</v>
      </c>
      <c r="E22" s="54">
        <f t="shared" si="3"/>
        <v>26048672</v>
      </c>
      <c r="F22" s="55">
        <f t="shared" si="3"/>
        <v>32734512</v>
      </c>
      <c r="G22" s="57">
        <f t="shared" si="3"/>
        <v>32734512</v>
      </c>
      <c r="H22" s="58">
        <f t="shared" si="3"/>
        <v>26507917</v>
      </c>
      <c r="I22" s="54">
        <f t="shared" si="3"/>
        <v>30030895</v>
      </c>
      <c r="J22" s="55">
        <f t="shared" si="3"/>
        <v>46536474</v>
      </c>
      <c r="K22" s="57">
        <f t="shared" si="3"/>
        <v>36965243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30351604</v>
      </c>
      <c r="C24" s="37">
        <f t="shared" ref="C24:K24" si="4">SUM(C22:C23)</f>
        <v>23081861</v>
      </c>
      <c r="D24" s="38">
        <f t="shared" si="4"/>
        <v>18398761</v>
      </c>
      <c r="E24" s="36">
        <f t="shared" si="4"/>
        <v>26048672</v>
      </c>
      <c r="F24" s="37">
        <f t="shared" si="4"/>
        <v>32734512</v>
      </c>
      <c r="G24" s="39">
        <f t="shared" si="4"/>
        <v>32734512</v>
      </c>
      <c r="H24" s="40">
        <f t="shared" si="4"/>
        <v>26507917</v>
      </c>
      <c r="I24" s="36">
        <f t="shared" si="4"/>
        <v>30030895</v>
      </c>
      <c r="J24" s="37">
        <f t="shared" si="4"/>
        <v>46536474</v>
      </c>
      <c r="K24" s="39">
        <f t="shared" si="4"/>
        <v>36965243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32276080</v>
      </c>
      <c r="C27" s="66">
        <v>118077654</v>
      </c>
      <c r="D27" s="67">
        <v>150130704</v>
      </c>
      <c r="E27" s="68">
        <v>26314871</v>
      </c>
      <c r="F27" s="66">
        <v>30872877</v>
      </c>
      <c r="G27" s="69">
        <v>30872877</v>
      </c>
      <c r="H27" s="70">
        <v>32253895</v>
      </c>
      <c r="I27" s="68">
        <v>23810000</v>
      </c>
      <c r="J27" s="66">
        <v>23175652</v>
      </c>
      <c r="K27" s="69">
        <v>24917391</v>
      </c>
    </row>
    <row r="28" spans="1:11" ht="13.5" x14ac:dyDescent="0.25">
      <c r="A28" s="71" t="s">
        <v>36</v>
      </c>
      <c r="B28" s="17">
        <v>25137988</v>
      </c>
      <c r="C28" s="17">
        <v>94985369</v>
      </c>
      <c r="D28" s="21">
        <v>120250541</v>
      </c>
      <c r="E28" s="22">
        <v>22894871</v>
      </c>
      <c r="F28" s="17">
        <v>26980001</v>
      </c>
      <c r="G28" s="23">
        <v>26980001</v>
      </c>
      <c r="H28" s="19">
        <v>0</v>
      </c>
      <c r="I28" s="22">
        <v>22240000</v>
      </c>
      <c r="J28" s="17">
        <v>23175652</v>
      </c>
      <c r="K28" s="23">
        <v>24917391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7138092</v>
      </c>
      <c r="C31" s="17">
        <v>23092285</v>
      </c>
      <c r="D31" s="21">
        <v>29880163</v>
      </c>
      <c r="E31" s="22">
        <v>3420000</v>
      </c>
      <c r="F31" s="17">
        <v>3892876</v>
      </c>
      <c r="G31" s="23">
        <v>3892876</v>
      </c>
      <c r="H31" s="19">
        <v>0</v>
      </c>
      <c r="I31" s="22">
        <v>1570000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32276080</v>
      </c>
      <c r="C32" s="66">
        <f t="shared" ref="C32:K32" si="5">SUM(C28:C31)</f>
        <v>118077654</v>
      </c>
      <c r="D32" s="67">
        <f t="shared" si="5"/>
        <v>150130704</v>
      </c>
      <c r="E32" s="68">
        <f t="shared" si="5"/>
        <v>26314871</v>
      </c>
      <c r="F32" s="66">
        <f t="shared" si="5"/>
        <v>30872877</v>
      </c>
      <c r="G32" s="69">
        <f t="shared" si="5"/>
        <v>30872877</v>
      </c>
      <c r="H32" s="70">
        <f t="shared" si="5"/>
        <v>0</v>
      </c>
      <c r="I32" s="68">
        <f t="shared" si="5"/>
        <v>23810000</v>
      </c>
      <c r="J32" s="66">
        <f t="shared" si="5"/>
        <v>23175652</v>
      </c>
      <c r="K32" s="69">
        <f t="shared" si="5"/>
        <v>24917391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16726273</v>
      </c>
      <c r="C35" s="17">
        <v>13074290</v>
      </c>
      <c r="D35" s="21">
        <v>30293926</v>
      </c>
      <c r="E35" s="22">
        <v>12559354</v>
      </c>
      <c r="F35" s="17">
        <v>28819472</v>
      </c>
      <c r="G35" s="23">
        <v>28819472</v>
      </c>
      <c r="H35" s="19">
        <v>37004482</v>
      </c>
      <c r="I35" s="22">
        <v>61760535</v>
      </c>
      <c r="J35" s="17">
        <v>54742955</v>
      </c>
      <c r="K35" s="23">
        <v>45399340</v>
      </c>
    </row>
    <row r="36" spans="1:11" ht="13.5" x14ac:dyDescent="0.25">
      <c r="A36" s="20" t="s">
        <v>42</v>
      </c>
      <c r="B36" s="17">
        <v>318311878</v>
      </c>
      <c r="C36" s="17">
        <v>355588038</v>
      </c>
      <c r="D36" s="21">
        <v>361443426</v>
      </c>
      <c r="E36" s="22">
        <v>381416462</v>
      </c>
      <c r="F36" s="17">
        <v>371206000</v>
      </c>
      <c r="G36" s="23">
        <v>371206000</v>
      </c>
      <c r="H36" s="19">
        <v>384595167</v>
      </c>
      <c r="I36" s="22">
        <v>366371870</v>
      </c>
      <c r="J36" s="17">
        <v>-4149548</v>
      </c>
      <c r="K36" s="23">
        <v>-3774070</v>
      </c>
    </row>
    <row r="37" spans="1:11" ht="13.5" x14ac:dyDescent="0.25">
      <c r="A37" s="20" t="s">
        <v>43</v>
      </c>
      <c r="B37" s="17">
        <v>19358877</v>
      </c>
      <c r="C37" s="17">
        <v>21361969</v>
      </c>
      <c r="D37" s="21">
        <v>24312733</v>
      </c>
      <c r="E37" s="22">
        <v>-11948956</v>
      </c>
      <c r="F37" s="17">
        <v>-123558</v>
      </c>
      <c r="G37" s="23">
        <v>-123558</v>
      </c>
      <c r="H37" s="19">
        <v>27667115</v>
      </c>
      <c r="I37" s="22">
        <v>15460667</v>
      </c>
      <c r="J37" s="17">
        <v>4056934</v>
      </c>
      <c r="K37" s="23">
        <v>4660025</v>
      </c>
    </row>
    <row r="38" spans="1:11" ht="13.5" x14ac:dyDescent="0.25">
      <c r="A38" s="20" t="s">
        <v>44</v>
      </c>
      <c r="B38" s="17">
        <v>2126000</v>
      </c>
      <c r="C38" s="17">
        <v>2734137</v>
      </c>
      <c r="D38" s="21">
        <v>2642998</v>
      </c>
      <c r="E38" s="22">
        <v>2827737</v>
      </c>
      <c r="F38" s="17">
        <v>2642995</v>
      </c>
      <c r="G38" s="23">
        <v>2642995</v>
      </c>
      <c r="H38" s="19">
        <v>2642998</v>
      </c>
      <c r="I38" s="22">
        <v>2642995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283201670</v>
      </c>
      <c r="C39" s="17">
        <v>321484361</v>
      </c>
      <c r="D39" s="21">
        <v>346382860</v>
      </c>
      <c r="E39" s="22">
        <v>396255415</v>
      </c>
      <c r="F39" s="17">
        <v>391394415</v>
      </c>
      <c r="G39" s="23">
        <v>391394415</v>
      </c>
      <c r="H39" s="19">
        <v>364781619</v>
      </c>
      <c r="I39" s="22">
        <v>404628743</v>
      </c>
      <c r="J39" s="17">
        <v>40866473</v>
      </c>
      <c r="K39" s="23">
        <v>30350245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215346781</v>
      </c>
      <c r="C42" s="17">
        <v>664145649</v>
      </c>
      <c r="D42" s="21">
        <v>909116098</v>
      </c>
      <c r="E42" s="22">
        <v>14057266</v>
      </c>
      <c r="F42" s="17">
        <v>29342097</v>
      </c>
      <c r="G42" s="23">
        <v>29342097</v>
      </c>
      <c r="H42" s="19">
        <v>220841466</v>
      </c>
      <c r="I42" s="22">
        <v>59660594</v>
      </c>
      <c r="J42" s="17">
        <v>85649345</v>
      </c>
      <c r="K42" s="23">
        <v>78092257</v>
      </c>
    </row>
    <row r="43" spans="1:11" ht="13.5" x14ac:dyDescent="0.25">
      <c r="A43" s="20" t="s">
        <v>48</v>
      </c>
      <c r="B43" s="17">
        <v>0</v>
      </c>
      <c r="C43" s="17">
        <v>-25379633</v>
      </c>
      <c r="D43" s="21">
        <v>-48500281</v>
      </c>
      <c r="E43" s="22">
        <v>-30262100</v>
      </c>
      <c r="F43" s="17">
        <v>-35503807</v>
      </c>
      <c r="G43" s="23">
        <v>-35503807</v>
      </c>
      <c r="H43" s="19">
        <v>-27381329</v>
      </c>
      <c r="I43" s="22">
        <v>-27381500</v>
      </c>
      <c r="J43" s="17">
        <v>-26652000</v>
      </c>
      <c r="K43" s="23">
        <v>-28655000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228602850</v>
      </c>
      <c r="C45" s="66">
        <v>652930204</v>
      </c>
      <c r="D45" s="67">
        <v>874780005</v>
      </c>
      <c r="E45" s="68">
        <v>-318512</v>
      </c>
      <c r="F45" s="66">
        <v>10919696</v>
      </c>
      <c r="G45" s="69">
        <v>10919696</v>
      </c>
      <c r="H45" s="70">
        <v>210541545</v>
      </c>
      <c r="I45" s="68">
        <v>52111099</v>
      </c>
      <c r="J45" s="66">
        <v>58997345</v>
      </c>
      <c r="K45" s="69">
        <v>49437257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8123849</v>
      </c>
      <c r="C48" s="17">
        <v>6297231</v>
      </c>
      <c r="D48" s="21">
        <v>17081407</v>
      </c>
      <c r="E48" s="22">
        <v>-5797913</v>
      </c>
      <c r="F48" s="17">
        <v>7960855</v>
      </c>
      <c r="G48" s="23">
        <v>7960855</v>
      </c>
      <c r="H48" s="19">
        <v>39967189</v>
      </c>
      <c r="I48" s="22">
        <v>52112824</v>
      </c>
      <c r="J48" s="17">
        <v>59003384</v>
      </c>
      <c r="K48" s="23">
        <v>49443603</v>
      </c>
    </row>
    <row r="49" spans="1:11" ht="13.5" x14ac:dyDescent="0.25">
      <c r="A49" s="20" t="s">
        <v>53</v>
      </c>
      <c r="B49" s="17">
        <f>+B75</f>
        <v>22103305</v>
      </c>
      <c r="C49" s="17">
        <f t="shared" ref="C49:K49" si="6">+C75</f>
        <v>23437598.801876083</v>
      </c>
      <c r="D49" s="21">
        <f t="shared" si="6"/>
        <v>17315962.378959663</v>
      </c>
      <c r="E49" s="22">
        <f t="shared" si="6"/>
        <v>-34847437.29286316</v>
      </c>
      <c r="F49" s="17">
        <f t="shared" si="6"/>
        <v>-25079609.730196245</v>
      </c>
      <c r="G49" s="23">
        <f t="shared" si="6"/>
        <v>-25079609.730196245</v>
      </c>
      <c r="H49" s="19">
        <f t="shared" si="6"/>
        <v>44429449.554964922</v>
      </c>
      <c r="I49" s="22">
        <f t="shared" si="6"/>
        <v>767693.26167840697</v>
      </c>
      <c r="J49" s="17">
        <f t="shared" si="6"/>
        <v>6147653.2619404346</v>
      </c>
      <c r="K49" s="23">
        <f t="shared" si="6"/>
        <v>6239967.0835459307</v>
      </c>
    </row>
    <row r="50" spans="1:11" ht="13.5" x14ac:dyDescent="0.25">
      <c r="A50" s="30" t="s">
        <v>54</v>
      </c>
      <c r="B50" s="66">
        <f>+B48-B49</f>
        <v>-13979456</v>
      </c>
      <c r="C50" s="66">
        <f t="shared" ref="C50:K50" si="7">+C48-C49</f>
        <v>-17140367.801876083</v>
      </c>
      <c r="D50" s="67">
        <f t="shared" si="7"/>
        <v>-234555.37895966321</v>
      </c>
      <c r="E50" s="68">
        <f t="shared" si="7"/>
        <v>29049524.29286316</v>
      </c>
      <c r="F50" s="66">
        <f t="shared" si="7"/>
        <v>33040464.730196245</v>
      </c>
      <c r="G50" s="69">
        <f t="shared" si="7"/>
        <v>33040464.730196245</v>
      </c>
      <c r="H50" s="70">
        <f t="shared" si="7"/>
        <v>-4462260.5549649224</v>
      </c>
      <c r="I50" s="68">
        <f t="shared" si="7"/>
        <v>51345130.738321595</v>
      </c>
      <c r="J50" s="66">
        <f t="shared" si="7"/>
        <v>52855730.738059565</v>
      </c>
      <c r="K50" s="69">
        <f t="shared" si="7"/>
        <v>43203635.916454069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142704246</v>
      </c>
      <c r="C53" s="17">
        <v>183639508</v>
      </c>
      <c r="D53" s="21">
        <v>193270642</v>
      </c>
      <c r="E53" s="22">
        <v>358421591</v>
      </c>
      <c r="F53" s="17">
        <v>101992314</v>
      </c>
      <c r="G53" s="23">
        <v>101992314</v>
      </c>
      <c r="H53" s="19">
        <v>187343208</v>
      </c>
      <c r="I53" s="22">
        <v>80359554</v>
      </c>
      <c r="J53" s="17">
        <v>-27325200</v>
      </c>
      <c r="K53" s="23">
        <v>-28691461</v>
      </c>
    </row>
    <row r="54" spans="1:11" ht="13.5" x14ac:dyDescent="0.25">
      <c r="A54" s="20" t="s">
        <v>57</v>
      </c>
      <c r="B54" s="17">
        <v>14884881</v>
      </c>
      <c r="C54" s="17">
        <v>18948907</v>
      </c>
      <c r="D54" s="21">
        <v>19547154</v>
      </c>
      <c r="E54" s="22">
        <v>16536000</v>
      </c>
      <c r="F54" s="17">
        <v>21110353</v>
      </c>
      <c r="G54" s="23">
        <v>21110353</v>
      </c>
      <c r="H54" s="19">
        <v>9320364</v>
      </c>
      <c r="I54" s="22">
        <v>23024000</v>
      </c>
      <c r="J54" s="17">
        <v>27325200</v>
      </c>
      <c r="K54" s="23">
        <v>28691461</v>
      </c>
    </row>
    <row r="55" spans="1:11" ht="13.5" x14ac:dyDescent="0.25">
      <c r="A55" s="20" t="s">
        <v>58</v>
      </c>
      <c r="B55" s="17">
        <v>628450</v>
      </c>
      <c r="C55" s="17">
        <v>628450</v>
      </c>
      <c r="D55" s="21">
        <v>628450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7740623</v>
      </c>
      <c r="C56" s="17">
        <v>5444247</v>
      </c>
      <c r="D56" s="21">
        <v>4687689</v>
      </c>
      <c r="E56" s="22">
        <v>9564323</v>
      </c>
      <c r="F56" s="17">
        <v>8301085</v>
      </c>
      <c r="G56" s="23">
        <v>8301085</v>
      </c>
      <c r="H56" s="19">
        <v>7662678</v>
      </c>
      <c r="I56" s="22">
        <v>5256000</v>
      </c>
      <c r="J56" s="17">
        <v>1085800</v>
      </c>
      <c r="K56" s="23">
        <v>1138000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14538300</v>
      </c>
      <c r="C60" s="17">
        <v>6918888</v>
      </c>
      <c r="D60" s="21">
        <v>6938708</v>
      </c>
      <c r="E60" s="22">
        <v>6849251</v>
      </c>
      <c r="F60" s="17">
        <v>6932051</v>
      </c>
      <c r="G60" s="23">
        <v>6932051</v>
      </c>
      <c r="H60" s="19">
        <v>6942691</v>
      </c>
      <c r="I60" s="22">
        <v>13592190</v>
      </c>
      <c r="J60" s="17">
        <v>14271798</v>
      </c>
      <c r="K60" s="23">
        <v>14985390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1.0274362669755204</v>
      </c>
      <c r="D70" s="5">
        <f t="shared" si="8"/>
        <v>1.678569797227772</v>
      </c>
      <c r="E70" s="5">
        <f t="shared" si="8"/>
        <v>1.0864779860853482</v>
      </c>
      <c r="F70" s="5">
        <f t="shared" si="8"/>
        <v>0.55546658574843821</v>
      </c>
      <c r="G70" s="5">
        <f t="shared" si="8"/>
        <v>0.55546658574843821</v>
      </c>
      <c r="H70" s="5">
        <f t="shared" si="8"/>
        <v>1.9576476107350989</v>
      </c>
      <c r="I70" s="5">
        <f t="shared" si="8"/>
        <v>0.99725873750586969</v>
      </c>
      <c r="J70" s="5">
        <f t="shared" si="8"/>
        <v>1.1599989644577655</v>
      </c>
      <c r="K70" s="5">
        <f t="shared" si="8"/>
        <v>1.1484706739567672</v>
      </c>
    </row>
    <row r="71" spans="1:11" hidden="1" x14ac:dyDescent="0.2">
      <c r="A71" s="1" t="s">
        <v>135</v>
      </c>
      <c r="B71" s="2">
        <f>+B83</f>
        <v>0</v>
      </c>
      <c r="C71" s="2">
        <f t="shared" ref="C71:K71" si="9">+C83</f>
        <v>25656597</v>
      </c>
      <c r="D71" s="2">
        <f t="shared" si="9"/>
        <v>84814815</v>
      </c>
      <c r="E71" s="2">
        <f t="shared" si="9"/>
        <v>25572654</v>
      </c>
      <c r="F71" s="2">
        <f t="shared" si="9"/>
        <v>27114026</v>
      </c>
      <c r="G71" s="2">
        <f t="shared" si="9"/>
        <v>27114026</v>
      </c>
      <c r="H71" s="2">
        <f t="shared" si="9"/>
        <v>62018799</v>
      </c>
      <c r="I71" s="2">
        <f t="shared" si="9"/>
        <v>42740141</v>
      </c>
      <c r="J71" s="2">
        <f t="shared" si="9"/>
        <v>50990825</v>
      </c>
      <c r="K71" s="2">
        <f t="shared" si="9"/>
        <v>53540366</v>
      </c>
    </row>
    <row r="72" spans="1:11" hidden="1" x14ac:dyDescent="0.2">
      <c r="A72" s="1" t="s">
        <v>136</v>
      </c>
      <c r="B72" s="2">
        <f>+B77</f>
        <v>23024677</v>
      </c>
      <c r="C72" s="2">
        <f t="shared" ref="C72:K72" si="10">+C77</f>
        <v>24971473</v>
      </c>
      <c r="D72" s="2">
        <f t="shared" si="10"/>
        <v>50528024</v>
      </c>
      <c r="E72" s="2">
        <f t="shared" si="10"/>
        <v>23537204</v>
      </c>
      <c r="F72" s="2">
        <f t="shared" si="10"/>
        <v>48813064</v>
      </c>
      <c r="G72" s="2">
        <f t="shared" si="10"/>
        <v>48813064</v>
      </c>
      <c r="H72" s="2">
        <f t="shared" si="10"/>
        <v>31680267</v>
      </c>
      <c r="I72" s="2">
        <f t="shared" si="10"/>
        <v>42857625</v>
      </c>
      <c r="J72" s="2">
        <f t="shared" si="10"/>
        <v>43957647</v>
      </c>
      <c r="K72" s="2">
        <f t="shared" si="10"/>
        <v>46618836</v>
      </c>
    </row>
    <row r="73" spans="1:11" hidden="1" x14ac:dyDescent="0.2">
      <c r="A73" s="1" t="s">
        <v>137</v>
      </c>
      <c r="B73" s="2">
        <f>+B74</f>
        <v>879053.83333333349</v>
      </c>
      <c r="C73" s="2">
        <f t="shared" ref="C73:K73" si="11">+(C78+C80+C81+C82)-(B78+B80+B81+B82)</f>
        <v>1317400</v>
      </c>
      <c r="D73" s="2">
        <f t="shared" si="11"/>
        <v>409665</v>
      </c>
      <c r="E73" s="2">
        <f t="shared" si="11"/>
        <v>2132007</v>
      </c>
      <c r="F73" s="2">
        <f>+(F78+F80+F81+F82)-(D78+D80+D81+D82)</f>
        <v>-2077945</v>
      </c>
      <c r="G73" s="2">
        <f>+(G78+G80+G81+G82)-(D78+D80+D81+D82)</f>
        <v>-2077945</v>
      </c>
      <c r="H73" s="2">
        <f>+(H78+H80+H81+H82)-(D78+D80+D81+D82)</f>
        <v>-9707095</v>
      </c>
      <c r="I73" s="2">
        <f>+(I78+I80+I81+I82)-(E78+E80+E81+E82)</f>
        <v>4730246</v>
      </c>
      <c r="J73" s="2">
        <f t="shared" si="11"/>
        <v>-23053758</v>
      </c>
      <c r="K73" s="2">
        <f t="shared" si="11"/>
        <v>-696161</v>
      </c>
    </row>
    <row r="74" spans="1:11" hidden="1" x14ac:dyDescent="0.2">
      <c r="A74" s="1" t="s">
        <v>138</v>
      </c>
      <c r="B74" s="2">
        <f>+TREND(C74:E74)</f>
        <v>879053.83333333349</v>
      </c>
      <c r="C74" s="2">
        <f>+C73</f>
        <v>1317400</v>
      </c>
      <c r="D74" s="2">
        <f t="shared" ref="D74:K74" si="12">+D73</f>
        <v>409665</v>
      </c>
      <c r="E74" s="2">
        <f t="shared" si="12"/>
        <v>2132007</v>
      </c>
      <c r="F74" s="2">
        <f t="shared" si="12"/>
        <v>-2077945</v>
      </c>
      <c r="G74" s="2">
        <f t="shared" si="12"/>
        <v>-2077945</v>
      </c>
      <c r="H74" s="2">
        <f t="shared" si="12"/>
        <v>-9707095</v>
      </c>
      <c r="I74" s="2">
        <f t="shared" si="12"/>
        <v>4730246</v>
      </c>
      <c r="J74" s="2">
        <f t="shared" si="12"/>
        <v>-23053758</v>
      </c>
      <c r="K74" s="2">
        <f t="shared" si="12"/>
        <v>-696161</v>
      </c>
    </row>
    <row r="75" spans="1:11" hidden="1" x14ac:dyDescent="0.2">
      <c r="A75" s="1" t="s">
        <v>139</v>
      </c>
      <c r="B75" s="2">
        <f>+B84-(((B80+B81+B82+B78)*B70)-B79)</f>
        <v>22103305</v>
      </c>
      <c r="C75" s="2">
        <f t="shared" ref="C75:K75" si="13">+C84-(((C80+C81+C82+C78)*C70)-C79)</f>
        <v>23437598.801876083</v>
      </c>
      <c r="D75" s="2">
        <f t="shared" si="13"/>
        <v>17315962.378959663</v>
      </c>
      <c r="E75" s="2">
        <f t="shared" si="13"/>
        <v>-34847437.29286316</v>
      </c>
      <c r="F75" s="2">
        <f t="shared" si="13"/>
        <v>-25079609.730196245</v>
      </c>
      <c r="G75" s="2">
        <f t="shared" si="13"/>
        <v>-25079609.730196245</v>
      </c>
      <c r="H75" s="2">
        <f t="shared" si="13"/>
        <v>44429449.554964922</v>
      </c>
      <c r="I75" s="2">
        <f t="shared" si="13"/>
        <v>767693.26167840697</v>
      </c>
      <c r="J75" s="2">
        <f t="shared" si="13"/>
        <v>6147653.2619404346</v>
      </c>
      <c r="K75" s="2">
        <f t="shared" si="13"/>
        <v>6239967.0835459307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23024677</v>
      </c>
      <c r="C77" s="3">
        <v>24971473</v>
      </c>
      <c r="D77" s="3">
        <v>50528024</v>
      </c>
      <c r="E77" s="3">
        <v>23537204</v>
      </c>
      <c r="F77" s="3">
        <v>48813064</v>
      </c>
      <c r="G77" s="3">
        <v>48813064</v>
      </c>
      <c r="H77" s="3">
        <v>31680267</v>
      </c>
      <c r="I77" s="3">
        <v>42857625</v>
      </c>
      <c r="J77" s="3">
        <v>43957647</v>
      </c>
      <c r="K77" s="3">
        <v>46618836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20406857</v>
      </c>
      <c r="C79" s="3">
        <v>21670070</v>
      </c>
      <c r="D79" s="3">
        <v>17842369</v>
      </c>
      <c r="E79" s="3">
        <v>14578261</v>
      </c>
      <c r="F79" s="3">
        <v>22352387</v>
      </c>
      <c r="G79" s="3">
        <v>22352387</v>
      </c>
      <c r="H79" s="3">
        <v>4097290</v>
      </c>
      <c r="I79" s="3">
        <v>13762197</v>
      </c>
      <c r="J79" s="3">
        <v>2835000</v>
      </c>
      <c r="K79" s="3">
        <v>3307500</v>
      </c>
    </row>
    <row r="80" spans="1:11" hidden="1" x14ac:dyDescent="0.2">
      <c r="A80" s="1" t="s">
        <v>71</v>
      </c>
      <c r="B80" s="3">
        <v>436127</v>
      </c>
      <c r="C80" s="3">
        <v>1391342</v>
      </c>
      <c r="D80" s="3">
        <v>2200350</v>
      </c>
      <c r="E80" s="3">
        <v>1523203</v>
      </c>
      <c r="F80" s="3">
        <v>2227678</v>
      </c>
      <c r="G80" s="3">
        <v>2227678</v>
      </c>
      <c r="H80" s="3">
        <v>1821546</v>
      </c>
      <c r="I80" s="3">
        <v>2659943</v>
      </c>
      <c r="J80" s="3">
        <v>36750</v>
      </c>
      <c r="K80" s="3">
        <v>38588</v>
      </c>
    </row>
    <row r="81" spans="1:11" hidden="1" x14ac:dyDescent="0.2">
      <c r="A81" s="1" t="s">
        <v>72</v>
      </c>
      <c r="B81" s="3">
        <v>105115</v>
      </c>
      <c r="C81" s="3">
        <v>467300</v>
      </c>
      <c r="D81" s="3">
        <v>67957</v>
      </c>
      <c r="E81" s="3">
        <v>2858461</v>
      </c>
      <c r="F81" s="3">
        <v>-2083682</v>
      </c>
      <c r="G81" s="3">
        <v>-2083682</v>
      </c>
      <c r="H81" s="3">
        <v>-9260334</v>
      </c>
      <c r="I81" s="3">
        <v>6424251</v>
      </c>
      <c r="J81" s="3">
        <v>-13959948</v>
      </c>
      <c r="K81" s="3">
        <v>-14657947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18650</v>
      </c>
      <c r="F82" s="3">
        <v>46366</v>
      </c>
      <c r="G82" s="3">
        <v>46366</v>
      </c>
      <c r="H82" s="3">
        <v>0</v>
      </c>
      <c r="I82" s="3">
        <v>46366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25656597</v>
      </c>
      <c r="D83" s="3">
        <v>84814815</v>
      </c>
      <c r="E83" s="3">
        <v>25572654</v>
      </c>
      <c r="F83" s="3">
        <v>27114026</v>
      </c>
      <c r="G83" s="3">
        <v>27114026</v>
      </c>
      <c r="H83" s="3">
        <v>62018799</v>
      </c>
      <c r="I83" s="3">
        <v>42740141</v>
      </c>
      <c r="J83" s="3">
        <v>50990825</v>
      </c>
      <c r="K83" s="3">
        <v>53540366</v>
      </c>
    </row>
    <row r="84" spans="1:11" hidden="1" x14ac:dyDescent="0.2">
      <c r="A84" s="1" t="s">
        <v>75</v>
      </c>
      <c r="B84" s="3">
        <v>1696448</v>
      </c>
      <c r="C84" s="3">
        <v>3677165</v>
      </c>
      <c r="D84" s="3">
        <v>3281105</v>
      </c>
      <c r="E84" s="3">
        <v>-44644854</v>
      </c>
      <c r="F84" s="3">
        <v>-47326257</v>
      </c>
      <c r="G84" s="3">
        <v>-47326257</v>
      </c>
      <c r="H84" s="3">
        <v>25769634</v>
      </c>
      <c r="I84" s="3">
        <v>-3888973</v>
      </c>
      <c r="J84" s="3">
        <v>-12838242</v>
      </c>
      <c r="K84" s="3">
        <v>-13857438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240945660</v>
      </c>
      <c r="C6" s="17">
        <v>274742252</v>
      </c>
      <c r="D6" s="21">
        <v>311581800</v>
      </c>
      <c r="E6" s="22">
        <v>376714910</v>
      </c>
      <c r="F6" s="17">
        <v>364149910</v>
      </c>
      <c r="G6" s="23">
        <v>364149910</v>
      </c>
      <c r="H6" s="19">
        <v>365447771</v>
      </c>
      <c r="I6" s="22">
        <v>398744150</v>
      </c>
      <c r="J6" s="17">
        <v>417086382</v>
      </c>
      <c r="K6" s="23">
        <v>435855273</v>
      </c>
    </row>
    <row r="7" spans="1:11" ht="13.5" x14ac:dyDescent="0.25">
      <c r="A7" s="20" t="s">
        <v>19</v>
      </c>
      <c r="B7" s="17">
        <v>10821819</v>
      </c>
      <c r="C7" s="17">
        <v>12460409</v>
      </c>
      <c r="D7" s="21">
        <v>24875983</v>
      </c>
      <c r="E7" s="22">
        <v>15910223</v>
      </c>
      <c r="F7" s="17">
        <v>34877514</v>
      </c>
      <c r="G7" s="23">
        <v>34877514</v>
      </c>
      <c r="H7" s="19">
        <v>42471517</v>
      </c>
      <c r="I7" s="22">
        <v>30850016</v>
      </c>
      <c r="J7" s="17">
        <v>27809493</v>
      </c>
      <c r="K7" s="23">
        <v>29060920</v>
      </c>
    </row>
    <row r="8" spans="1:11" ht="13.5" x14ac:dyDescent="0.25">
      <c r="A8" s="20" t="s">
        <v>20</v>
      </c>
      <c r="B8" s="17">
        <v>745473462</v>
      </c>
      <c r="C8" s="17">
        <v>692979737</v>
      </c>
      <c r="D8" s="21">
        <v>797348437</v>
      </c>
      <c r="E8" s="22">
        <v>832051569</v>
      </c>
      <c r="F8" s="17">
        <v>897851601</v>
      </c>
      <c r="G8" s="23">
        <v>897851601</v>
      </c>
      <c r="H8" s="19">
        <v>870999351</v>
      </c>
      <c r="I8" s="22">
        <v>897350715</v>
      </c>
      <c r="J8" s="17">
        <v>928322547</v>
      </c>
      <c r="K8" s="23">
        <v>981480341</v>
      </c>
    </row>
    <row r="9" spans="1:11" ht="13.5" x14ac:dyDescent="0.25">
      <c r="A9" s="20" t="s">
        <v>21</v>
      </c>
      <c r="B9" s="17">
        <v>51006671</v>
      </c>
      <c r="C9" s="17">
        <v>64811649</v>
      </c>
      <c r="D9" s="21">
        <v>107806297</v>
      </c>
      <c r="E9" s="22">
        <v>293832551</v>
      </c>
      <c r="F9" s="17">
        <v>268994657</v>
      </c>
      <c r="G9" s="23">
        <v>268994657</v>
      </c>
      <c r="H9" s="19">
        <v>177145666</v>
      </c>
      <c r="I9" s="22">
        <v>274419013</v>
      </c>
      <c r="J9" s="17">
        <v>158496788</v>
      </c>
      <c r="K9" s="23">
        <v>165786495</v>
      </c>
    </row>
    <row r="10" spans="1:11" ht="25.5" x14ac:dyDescent="0.2">
      <c r="A10" s="24" t="s">
        <v>130</v>
      </c>
      <c r="B10" s="25">
        <f>SUM(B5:B9)</f>
        <v>1048247612</v>
      </c>
      <c r="C10" s="26">
        <f t="shared" ref="C10:K10" si="0">SUM(C5:C9)</f>
        <v>1044994047</v>
      </c>
      <c r="D10" s="27">
        <f t="shared" si="0"/>
        <v>1241612517</v>
      </c>
      <c r="E10" s="25">
        <f t="shared" si="0"/>
        <v>1518509253</v>
      </c>
      <c r="F10" s="26">
        <f t="shared" si="0"/>
        <v>1565873682</v>
      </c>
      <c r="G10" s="28">
        <f t="shared" si="0"/>
        <v>1565873682</v>
      </c>
      <c r="H10" s="29">
        <f t="shared" si="0"/>
        <v>1456064305</v>
      </c>
      <c r="I10" s="25">
        <f t="shared" si="0"/>
        <v>1601363894</v>
      </c>
      <c r="J10" s="26">
        <f t="shared" si="0"/>
        <v>1531715210</v>
      </c>
      <c r="K10" s="28">
        <f t="shared" si="0"/>
        <v>1612183029</v>
      </c>
    </row>
    <row r="11" spans="1:11" ht="13.5" x14ac:dyDescent="0.25">
      <c r="A11" s="20" t="s">
        <v>22</v>
      </c>
      <c r="B11" s="17">
        <v>245949467</v>
      </c>
      <c r="C11" s="17">
        <v>246668093</v>
      </c>
      <c r="D11" s="21">
        <v>261278200</v>
      </c>
      <c r="E11" s="22">
        <v>312627924</v>
      </c>
      <c r="F11" s="17">
        <v>306478434</v>
      </c>
      <c r="G11" s="23">
        <v>306478434</v>
      </c>
      <c r="H11" s="19">
        <v>280935794</v>
      </c>
      <c r="I11" s="22">
        <v>331856011</v>
      </c>
      <c r="J11" s="17">
        <v>330519496</v>
      </c>
      <c r="K11" s="23">
        <v>331408876</v>
      </c>
    </row>
    <row r="12" spans="1:11" ht="13.5" x14ac:dyDescent="0.25">
      <c r="A12" s="20" t="s">
        <v>23</v>
      </c>
      <c r="B12" s="17">
        <v>8921387</v>
      </c>
      <c r="C12" s="17">
        <v>8841677</v>
      </c>
      <c r="D12" s="21">
        <v>10513971</v>
      </c>
      <c r="E12" s="22">
        <v>11842195</v>
      </c>
      <c r="F12" s="17">
        <v>12866558</v>
      </c>
      <c r="G12" s="23">
        <v>12866558</v>
      </c>
      <c r="H12" s="19">
        <v>10743604</v>
      </c>
      <c r="I12" s="22">
        <v>13548487</v>
      </c>
      <c r="J12" s="17">
        <v>14171716</v>
      </c>
      <c r="K12" s="23">
        <v>14809441</v>
      </c>
    </row>
    <row r="13" spans="1:11" ht="13.5" x14ac:dyDescent="0.25">
      <c r="A13" s="20" t="s">
        <v>24</v>
      </c>
      <c r="B13" s="17">
        <v>137953882</v>
      </c>
      <c r="C13" s="17">
        <v>142859841</v>
      </c>
      <c r="D13" s="21">
        <v>129380634</v>
      </c>
      <c r="E13" s="22">
        <v>154079967</v>
      </c>
      <c r="F13" s="17">
        <v>152379967</v>
      </c>
      <c r="G13" s="23">
        <v>152379967</v>
      </c>
      <c r="H13" s="19">
        <v>129650789</v>
      </c>
      <c r="I13" s="22">
        <v>168897156</v>
      </c>
      <c r="J13" s="17">
        <v>185179731</v>
      </c>
      <c r="K13" s="23">
        <v>203083564</v>
      </c>
    </row>
    <row r="14" spans="1:11" ht="13.5" x14ac:dyDescent="0.25">
      <c r="A14" s="20" t="s">
        <v>25</v>
      </c>
      <c r="B14" s="17">
        <v>6998870</v>
      </c>
      <c r="C14" s="17">
        <v>10107550</v>
      </c>
      <c r="D14" s="21">
        <v>6545390</v>
      </c>
      <c r="E14" s="22">
        <v>10941926</v>
      </c>
      <c r="F14" s="17">
        <v>1996926</v>
      </c>
      <c r="G14" s="23">
        <v>1996926</v>
      </c>
      <c r="H14" s="19">
        <v>1721612</v>
      </c>
      <c r="I14" s="22">
        <v>7738488</v>
      </c>
      <c r="J14" s="17">
        <v>5748328</v>
      </c>
      <c r="K14" s="23">
        <v>3759585</v>
      </c>
    </row>
    <row r="15" spans="1:11" ht="13.5" x14ac:dyDescent="0.25">
      <c r="A15" s="20" t="s">
        <v>26</v>
      </c>
      <c r="B15" s="17">
        <v>238721300</v>
      </c>
      <c r="C15" s="17">
        <v>119760950</v>
      </c>
      <c r="D15" s="21">
        <v>134351171</v>
      </c>
      <c r="E15" s="22">
        <v>264145523</v>
      </c>
      <c r="F15" s="17">
        <v>189365979</v>
      </c>
      <c r="G15" s="23">
        <v>189365979</v>
      </c>
      <c r="H15" s="19">
        <v>16633083</v>
      </c>
      <c r="I15" s="22">
        <v>226128289</v>
      </c>
      <c r="J15" s="17">
        <v>237149249</v>
      </c>
      <c r="K15" s="23">
        <v>248037430</v>
      </c>
    </row>
    <row r="16" spans="1:11" ht="13.5" x14ac:dyDescent="0.25">
      <c r="A16" s="20" t="s">
        <v>27</v>
      </c>
      <c r="B16" s="17">
        <v>37082035</v>
      </c>
      <c r="C16" s="17">
        <v>35465417</v>
      </c>
      <c r="D16" s="21">
        <v>38289958</v>
      </c>
      <c r="E16" s="22">
        <v>41431956</v>
      </c>
      <c r="F16" s="17">
        <v>41443328</v>
      </c>
      <c r="G16" s="23">
        <v>41443328</v>
      </c>
      <c r="H16" s="19">
        <v>40871451</v>
      </c>
      <c r="I16" s="22">
        <v>43718975</v>
      </c>
      <c r="J16" s="17">
        <v>45390567</v>
      </c>
      <c r="K16" s="23">
        <v>47433141</v>
      </c>
    </row>
    <row r="17" spans="1:11" ht="13.5" x14ac:dyDescent="0.25">
      <c r="A17" s="20" t="s">
        <v>28</v>
      </c>
      <c r="B17" s="17">
        <v>401194960</v>
      </c>
      <c r="C17" s="17">
        <v>548155968</v>
      </c>
      <c r="D17" s="21">
        <v>840515338</v>
      </c>
      <c r="E17" s="22">
        <v>697999662</v>
      </c>
      <c r="F17" s="17">
        <v>849835157</v>
      </c>
      <c r="G17" s="23">
        <v>849835157</v>
      </c>
      <c r="H17" s="19">
        <v>518855678</v>
      </c>
      <c r="I17" s="22">
        <v>779231136</v>
      </c>
      <c r="J17" s="17">
        <v>673085062</v>
      </c>
      <c r="K17" s="23">
        <v>700796123</v>
      </c>
    </row>
    <row r="18" spans="1:11" ht="13.5" x14ac:dyDescent="0.25">
      <c r="A18" s="30" t="s">
        <v>29</v>
      </c>
      <c r="B18" s="31">
        <f>SUM(B11:B17)</f>
        <v>1076821901</v>
      </c>
      <c r="C18" s="32">
        <f t="shared" ref="C18:K18" si="1">SUM(C11:C17)</f>
        <v>1111859496</v>
      </c>
      <c r="D18" s="33">
        <f t="shared" si="1"/>
        <v>1420874662</v>
      </c>
      <c r="E18" s="31">
        <f t="shared" si="1"/>
        <v>1493069153</v>
      </c>
      <c r="F18" s="32">
        <f t="shared" si="1"/>
        <v>1554366349</v>
      </c>
      <c r="G18" s="34">
        <f t="shared" si="1"/>
        <v>1554366349</v>
      </c>
      <c r="H18" s="35">
        <f t="shared" si="1"/>
        <v>999412011</v>
      </c>
      <c r="I18" s="31">
        <f t="shared" si="1"/>
        <v>1571118542</v>
      </c>
      <c r="J18" s="32">
        <f t="shared" si="1"/>
        <v>1491244149</v>
      </c>
      <c r="K18" s="34">
        <f t="shared" si="1"/>
        <v>1549328160</v>
      </c>
    </row>
    <row r="19" spans="1:11" ht="13.5" x14ac:dyDescent="0.25">
      <c r="A19" s="30" t="s">
        <v>30</v>
      </c>
      <c r="B19" s="36">
        <f>+B10-B18</f>
        <v>-28574289</v>
      </c>
      <c r="C19" s="37">
        <f t="shared" ref="C19:K19" si="2">+C10-C18</f>
        <v>-66865449</v>
      </c>
      <c r="D19" s="38">
        <f t="shared" si="2"/>
        <v>-179262145</v>
      </c>
      <c r="E19" s="36">
        <f t="shared" si="2"/>
        <v>25440100</v>
      </c>
      <c r="F19" s="37">
        <f t="shared" si="2"/>
        <v>11507333</v>
      </c>
      <c r="G19" s="39">
        <f t="shared" si="2"/>
        <v>11507333</v>
      </c>
      <c r="H19" s="40">
        <f t="shared" si="2"/>
        <v>456652294</v>
      </c>
      <c r="I19" s="36">
        <f t="shared" si="2"/>
        <v>30245352</v>
      </c>
      <c r="J19" s="37">
        <f t="shared" si="2"/>
        <v>40471061</v>
      </c>
      <c r="K19" s="39">
        <f t="shared" si="2"/>
        <v>62854869</v>
      </c>
    </row>
    <row r="20" spans="1:11" ht="25.5" x14ac:dyDescent="0.2">
      <c r="A20" s="41" t="s">
        <v>31</v>
      </c>
      <c r="B20" s="42">
        <v>241226568</v>
      </c>
      <c r="C20" s="43">
        <v>238197985</v>
      </c>
      <c r="D20" s="44">
        <v>287418402</v>
      </c>
      <c r="E20" s="42">
        <v>337294000</v>
      </c>
      <c r="F20" s="43">
        <v>297017422</v>
      </c>
      <c r="G20" s="45">
        <v>297017422</v>
      </c>
      <c r="H20" s="46">
        <v>213756300</v>
      </c>
      <c r="I20" s="42">
        <v>292550000</v>
      </c>
      <c r="J20" s="43">
        <v>287876000</v>
      </c>
      <c r="K20" s="45">
        <v>321931000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5814850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212652279</v>
      </c>
      <c r="C22" s="55">
        <f t="shared" ref="C22:K22" si="3">SUM(C19:C21)</f>
        <v>171332536</v>
      </c>
      <c r="D22" s="56">
        <f t="shared" si="3"/>
        <v>113971107</v>
      </c>
      <c r="E22" s="54">
        <f t="shared" si="3"/>
        <v>362734100</v>
      </c>
      <c r="F22" s="55">
        <f t="shared" si="3"/>
        <v>308524755</v>
      </c>
      <c r="G22" s="57">
        <f t="shared" si="3"/>
        <v>308524755</v>
      </c>
      <c r="H22" s="58">
        <f t="shared" si="3"/>
        <v>670408594</v>
      </c>
      <c r="I22" s="54">
        <f t="shared" si="3"/>
        <v>322795352</v>
      </c>
      <c r="J22" s="55">
        <f t="shared" si="3"/>
        <v>328347061</v>
      </c>
      <c r="K22" s="57">
        <f t="shared" si="3"/>
        <v>384785869</v>
      </c>
    </row>
    <row r="23" spans="1:11" ht="13.5" x14ac:dyDescent="0.25">
      <c r="A23" s="47" t="s">
        <v>132</v>
      </c>
      <c r="B23" s="17">
        <v>131174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212783453</v>
      </c>
      <c r="C24" s="37">
        <f t="shared" ref="C24:K24" si="4">SUM(C22:C23)</f>
        <v>171332536</v>
      </c>
      <c r="D24" s="38">
        <f t="shared" si="4"/>
        <v>113971107</v>
      </c>
      <c r="E24" s="36">
        <f t="shared" si="4"/>
        <v>362734100</v>
      </c>
      <c r="F24" s="37">
        <f t="shared" si="4"/>
        <v>308524755</v>
      </c>
      <c r="G24" s="39">
        <f t="shared" si="4"/>
        <v>308524755</v>
      </c>
      <c r="H24" s="40">
        <f t="shared" si="4"/>
        <v>670408594</v>
      </c>
      <c r="I24" s="36">
        <f t="shared" si="4"/>
        <v>322795352</v>
      </c>
      <c r="J24" s="37">
        <f t="shared" si="4"/>
        <v>328347061</v>
      </c>
      <c r="K24" s="39">
        <f t="shared" si="4"/>
        <v>384785869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240931942</v>
      </c>
      <c r="C27" s="66">
        <v>234889534</v>
      </c>
      <c r="D27" s="67">
        <v>260109160</v>
      </c>
      <c r="E27" s="68">
        <v>452464959</v>
      </c>
      <c r="F27" s="66">
        <v>420341888</v>
      </c>
      <c r="G27" s="69">
        <v>420341888</v>
      </c>
      <c r="H27" s="70">
        <v>273741809</v>
      </c>
      <c r="I27" s="68">
        <v>481111216</v>
      </c>
      <c r="J27" s="66">
        <v>329951056</v>
      </c>
      <c r="K27" s="69">
        <v>366271240</v>
      </c>
    </row>
    <row r="28" spans="1:11" ht="13.5" x14ac:dyDescent="0.25">
      <c r="A28" s="71" t="s">
        <v>36</v>
      </c>
      <c r="B28" s="17">
        <v>209394945</v>
      </c>
      <c r="C28" s="17">
        <v>209468912</v>
      </c>
      <c r="D28" s="21">
        <v>236942249</v>
      </c>
      <c r="E28" s="22">
        <v>293299130</v>
      </c>
      <c r="F28" s="17">
        <v>258276019</v>
      </c>
      <c r="G28" s="23">
        <v>258276019</v>
      </c>
      <c r="H28" s="19">
        <v>0</v>
      </c>
      <c r="I28" s="22">
        <v>254391303</v>
      </c>
      <c r="J28" s="17">
        <v>250326956</v>
      </c>
      <c r="K28" s="23">
        <v>283115803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4142010</v>
      </c>
      <c r="C30" s="17">
        <v>0</v>
      </c>
      <c r="D30" s="21">
        <v>0</v>
      </c>
      <c r="E30" s="22">
        <v>58000000</v>
      </c>
      <c r="F30" s="17">
        <v>1326500</v>
      </c>
      <c r="G30" s="23">
        <v>1326500</v>
      </c>
      <c r="H30" s="19">
        <v>0</v>
      </c>
      <c r="I30" s="22">
        <v>153551971</v>
      </c>
      <c r="J30" s="17">
        <v>1150000</v>
      </c>
      <c r="K30" s="23">
        <v>1150000</v>
      </c>
    </row>
    <row r="31" spans="1:11" ht="13.5" x14ac:dyDescent="0.25">
      <c r="A31" s="20" t="s">
        <v>38</v>
      </c>
      <c r="B31" s="17">
        <v>23612881</v>
      </c>
      <c r="C31" s="17">
        <v>24181563</v>
      </c>
      <c r="D31" s="21">
        <v>23166911</v>
      </c>
      <c r="E31" s="22">
        <v>101165829</v>
      </c>
      <c r="F31" s="17">
        <v>160739369</v>
      </c>
      <c r="G31" s="23">
        <v>160739369</v>
      </c>
      <c r="H31" s="19">
        <v>0</v>
      </c>
      <c r="I31" s="22">
        <v>73167942</v>
      </c>
      <c r="J31" s="17">
        <v>78474100</v>
      </c>
      <c r="K31" s="23">
        <v>82005437</v>
      </c>
    </row>
    <row r="32" spans="1:11" ht="13.5" x14ac:dyDescent="0.25">
      <c r="A32" s="30" t="s">
        <v>39</v>
      </c>
      <c r="B32" s="66">
        <f>SUM(B28:B31)</f>
        <v>237149836</v>
      </c>
      <c r="C32" s="66">
        <f t="shared" ref="C32:K32" si="5">SUM(C28:C31)</f>
        <v>233650475</v>
      </c>
      <c r="D32" s="67">
        <f t="shared" si="5"/>
        <v>260109160</v>
      </c>
      <c r="E32" s="68">
        <f t="shared" si="5"/>
        <v>452464959</v>
      </c>
      <c r="F32" s="66">
        <f t="shared" si="5"/>
        <v>420341888</v>
      </c>
      <c r="G32" s="69">
        <f t="shared" si="5"/>
        <v>420341888</v>
      </c>
      <c r="H32" s="70">
        <f t="shared" si="5"/>
        <v>0</v>
      </c>
      <c r="I32" s="68">
        <f t="shared" si="5"/>
        <v>481111216</v>
      </c>
      <c r="J32" s="66">
        <f t="shared" si="5"/>
        <v>329951056</v>
      </c>
      <c r="K32" s="69">
        <f t="shared" si="5"/>
        <v>366271240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394216458</v>
      </c>
      <c r="C35" s="17">
        <v>466677830</v>
      </c>
      <c r="D35" s="21">
        <v>404132412</v>
      </c>
      <c r="E35" s="22">
        <v>1020742786</v>
      </c>
      <c r="F35" s="17">
        <v>583272240</v>
      </c>
      <c r="G35" s="23">
        <v>583272240</v>
      </c>
      <c r="H35" s="19">
        <v>1039038727</v>
      </c>
      <c r="I35" s="22">
        <v>646293088</v>
      </c>
      <c r="J35" s="17">
        <v>822100011</v>
      </c>
      <c r="K35" s="23">
        <v>946331977</v>
      </c>
    </row>
    <row r="36" spans="1:11" ht="13.5" x14ac:dyDescent="0.25">
      <c r="A36" s="20" t="s">
        <v>42</v>
      </c>
      <c r="B36" s="17">
        <v>2760598404</v>
      </c>
      <c r="C36" s="17">
        <v>2845406901</v>
      </c>
      <c r="D36" s="21">
        <v>2978255328</v>
      </c>
      <c r="E36" s="22">
        <v>3358276437</v>
      </c>
      <c r="F36" s="17">
        <v>3241609468</v>
      </c>
      <c r="G36" s="23">
        <v>3241609468</v>
      </c>
      <c r="H36" s="19">
        <v>3104015122</v>
      </c>
      <c r="I36" s="22">
        <v>3576924731</v>
      </c>
      <c r="J36" s="17">
        <v>3715982841</v>
      </c>
      <c r="K36" s="23">
        <v>3873425206</v>
      </c>
    </row>
    <row r="37" spans="1:11" ht="13.5" x14ac:dyDescent="0.25">
      <c r="A37" s="20" t="s">
        <v>43</v>
      </c>
      <c r="B37" s="17">
        <v>221366243</v>
      </c>
      <c r="C37" s="17">
        <v>304748054</v>
      </c>
      <c r="D37" s="21">
        <v>273621005</v>
      </c>
      <c r="E37" s="22">
        <v>543352239</v>
      </c>
      <c r="F37" s="17">
        <v>388775536</v>
      </c>
      <c r="G37" s="23">
        <v>388775536</v>
      </c>
      <c r="H37" s="19">
        <v>358358116</v>
      </c>
      <c r="I37" s="22">
        <v>308131811</v>
      </c>
      <c r="J37" s="17">
        <v>325188907</v>
      </c>
      <c r="K37" s="23">
        <v>311450222</v>
      </c>
    </row>
    <row r="38" spans="1:11" ht="13.5" x14ac:dyDescent="0.25">
      <c r="A38" s="20" t="s">
        <v>44</v>
      </c>
      <c r="B38" s="17">
        <v>116894419</v>
      </c>
      <c r="C38" s="17">
        <v>17246695</v>
      </c>
      <c r="D38" s="21">
        <v>3266811</v>
      </c>
      <c r="E38" s="22">
        <v>62736197</v>
      </c>
      <c r="F38" s="17">
        <v>22262613</v>
      </c>
      <c r="G38" s="23">
        <v>22262613</v>
      </c>
      <c r="H38" s="19">
        <v>6023943</v>
      </c>
      <c r="I38" s="22">
        <v>129437867</v>
      </c>
      <c r="J38" s="17">
        <v>98898740</v>
      </c>
      <c r="K38" s="23">
        <v>9525886</v>
      </c>
    </row>
    <row r="39" spans="1:11" ht="13.5" x14ac:dyDescent="0.25">
      <c r="A39" s="20" t="s">
        <v>45</v>
      </c>
      <c r="B39" s="17">
        <v>2819599736</v>
      </c>
      <c r="C39" s="17">
        <v>2990815406</v>
      </c>
      <c r="D39" s="21">
        <v>3105481475</v>
      </c>
      <c r="E39" s="22">
        <v>3772930785</v>
      </c>
      <c r="F39" s="17">
        <v>3413843557</v>
      </c>
      <c r="G39" s="23">
        <v>3413843557</v>
      </c>
      <c r="H39" s="19">
        <v>3778671699</v>
      </c>
      <c r="I39" s="22">
        <v>3785648141</v>
      </c>
      <c r="J39" s="17">
        <v>4113995203</v>
      </c>
      <c r="K39" s="23">
        <v>4498781071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765984070</v>
      </c>
      <c r="C42" s="17">
        <v>1033727044</v>
      </c>
      <c r="D42" s="21">
        <v>376816484</v>
      </c>
      <c r="E42" s="22">
        <v>472459109</v>
      </c>
      <c r="F42" s="17">
        <v>336050131</v>
      </c>
      <c r="G42" s="23">
        <v>336050131</v>
      </c>
      <c r="H42" s="19">
        <v>366261834</v>
      </c>
      <c r="I42" s="22">
        <v>497969103</v>
      </c>
      <c r="J42" s="17">
        <v>560419305</v>
      </c>
      <c r="K42" s="23">
        <v>521563601</v>
      </c>
    </row>
    <row r="43" spans="1:11" ht="13.5" x14ac:dyDescent="0.25">
      <c r="A43" s="20" t="s">
        <v>48</v>
      </c>
      <c r="B43" s="17">
        <v>-239648183</v>
      </c>
      <c r="C43" s="17">
        <v>-241643338</v>
      </c>
      <c r="D43" s="21">
        <v>-296873789</v>
      </c>
      <c r="E43" s="22">
        <v>-479679963</v>
      </c>
      <c r="F43" s="17">
        <v>-480396212</v>
      </c>
      <c r="G43" s="23">
        <v>-480396212</v>
      </c>
      <c r="H43" s="19">
        <v>-261063151</v>
      </c>
      <c r="I43" s="22">
        <v>-369066887</v>
      </c>
      <c r="J43" s="17">
        <v>-355792815</v>
      </c>
      <c r="K43" s="23">
        <v>-359798885</v>
      </c>
    </row>
    <row r="44" spans="1:11" ht="13.5" x14ac:dyDescent="0.25">
      <c r="A44" s="20" t="s">
        <v>49</v>
      </c>
      <c r="B44" s="17">
        <v>-40121520</v>
      </c>
      <c r="C44" s="17">
        <v>-29187692</v>
      </c>
      <c r="D44" s="21">
        <v>-96993705</v>
      </c>
      <c r="E44" s="22">
        <v>-22695476</v>
      </c>
      <c r="F44" s="17">
        <v>-8752333</v>
      </c>
      <c r="G44" s="23">
        <v>-8752333</v>
      </c>
      <c r="H44" s="19">
        <v>-13448218</v>
      </c>
      <c r="I44" s="22">
        <v>-35530364</v>
      </c>
      <c r="J44" s="17">
        <v>-31952226</v>
      </c>
      <c r="K44" s="23">
        <v>-104055215</v>
      </c>
    </row>
    <row r="45" spans="1:11" ht="13.5" x14ac:dyDescent="0.25">
      <c r="A45" s="30" t="s">
        <v>50</v>
      </c>
      <c r="B45" s="66">
        <v>68895241</v>
      </c>
      <c r="C45" s="66">
        <v>1309606821</v>
      </c>
      <c r="D45" s="67">
        <v>190203744</v>
      </c>
      <c r="E45" s="68">
        <v>303179063</v>
      </c>
      <c r="F45" s="66">
        <v>125086664</v>
      </c>
      <c r="G45" s="69">
        <v>125086664</v>
      </c>
      <c r="H45" s="70">
        <v>636848595</v>
      </c>
      <c r="I45" s="68">
        <v>221958517</v>
      </c>
      <c r="J45" s="66">
        <v>393782782</v>
      </c>
      <c r="K45" s="69">
        <v>450779068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204730444</v>
      </c>
      <c r="C48" s="17">
        <v>207254754</v>
      </c>
      <c r="D48" s="21">
        <v>278185609</v>
      </c>
      <c r="E48" s="22">
        <v>303179064</v>
      </c>
      <c r="F48" s="17">
        <v>125086665</v>
      </c>
      <c r="G48" s="23">
        <v>125086665</v>
      </c>
      <c r="H48" s="19">
        <v>374560671</v>
      </c>
      <c r="I48" s="22">
        <v>221108517</v>
      </c>
      <c r="J48" s="17">
        <v>393069567</v>
      </c>
      <c r="K48" s="23">
        <v>450033758</v>
      </c>
    </row>
    <row r="49" spans="1:11" ht="13.5" x14ac:dyDescent="0.25">
      <c r="A49" s="20" t="s">
        <v>53</v>
      </c>
      <c r="B49" s="17">
        <f>+B75</f>
        <v>44686481.128887653</v>
      </c>
      <c r="C49" s="17">
        <f t="shared" ref="C49:K49" si="6">+C75</f>
        <v>-82228167.312457383</v>
      </c>
      <c r="D49" s="21">
        <f t="shared" si="6"/>
        <v>119371713.62899922</v>
      </c>
      <c r="E49" s="22">
        <f t="shared" si="6"/>
        <v>-31838108.951299548</v>
      </c>
      <c r="F49" s="17">
        <f t="shared" si="6"/>
        <v>53849597.310662448</v>
      </c>
      <c r="G49" s="23">
        <f t="shared" si="6"/>
        <v>53849597.310662448</v>
      </c>
      <c r="H49" s="19">
        <f t="shared" si="6"/>
        <v>-140089904.41230762</v>
      </c>
      <c r="I49" s="22">
        <f t="shared" si="6"/>
        <v>-54068801.782048643</v>
      </c>
      <c r="J49" s="17">
        <f t="shared" si="6"/>
        <v>-139969.374538064</v>
      </c>
      <c r="K49" s="23">
        <f t="shared" si="6"/>
        <v>14425255.601982296</v>
      </c>
    </row>
    <row r="50" spans="1:11" ht="13.5" x14ac:dyDescent="0.25">
      <c r="A50" s="30" t="s">
        <v>54</v>
      </c>
      <c r="B50" s="66">
        <f>+B48-B49</f>
        <v>160043962.87111235</v>
      </c>
      <c r="C50" s="66">
        <f t="shared" ref="C50:K50" si="7">+C48-C49</f>
        <v>289482921.31245738</v>
      </c>
      <c r="D50" s="67">
        <f t="shared" si="7"/>
        <v>158813895.37100077</v>
      </c>
      <c r="E50" s="68">
        <f t="shared" si="7"/>
        <v>335017172.95129955</v>
      </c>
      <c r="F50" s="66">
        <f t="shared" si="7"/>
        <v>71237067.689337552</v>
      </c>
      <c r="G50" s="69">
        <f t="shared" si="7"/>
        <v>71237067.689337552</v>
      </c>
      <c r="H50" s="70">
        <f t="shared" si="7"/>
        <v>514650575.41230762</v>
      </c>
      <c r="I50" s="68">
        <f t="shared" si="7"/>
        <v>275177318.78204864</v>
      </c>
      <c r="J50" s="66">
        <f t="shared" si="7"/>
        <v>393209536.37453806</v>
      </c>
      <c r="K50" s="69">
        <f t="shared" si="7"/>
        <v>435608502.3980177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2290062997</v>
      </c>
      <c r="C53" s="17">
        <v>2373686342</v>
      </c>
      <c r="D53" s="21">
        <v>2421443154</v>
      </c>
      <c r="E53" s="22">
        <v>2622739291</v>
      </c>
      <c r="F53" s="17">
        <v>2505442536</v>
      </c>
      <c r="G53" s="23">
        <v>2505442536</v>
      </c>
      <c r="H53" s="19">
        <v>2479819968</v>
      </c>
      <c r="I53" s="22">
        <v>2810539949</v>
      </c>
      <c r="J53" s="17">
        <v>2944532647</v>
      </c>
      <c r="K53" s="23">
        <v>3096681657</v>
      </c>
    </row>
    <row r="54" spans="1:11" ht="13.5" x14ac:dyDescent="0.25">
      <c r="A54" s="20" t="s">
        <v>57</v>
      </c>
      <c r="B54" s="17">
        <v>128972338</v>
      </c>
      <c r="C54" s="17">
        <v>133796792</v>
      </c>
      <c r="D54" s="21">
        <v>129528843</v>
      </c>
      <c r="E54" s="22">
        <v>149079967</v>
      </c>
      <c r="F54" s="17">
        <v>147379967</v>
      </c>
      <c r="G54" s="23">
        <v>147379967</v>
      </c>
      <c r="H54" s="19">
        <v>129650789</v>
      </c>
      <c r="I54" s="22">
        <v>163897156</v>
      </c>
      <c r="J54" s="17">
        <v>180179731</v>
      </c>
      <c r="K54" s="23">
        <v>198083564</v>
      </c>
    </row>
    <row r="55" spans="1:11" ht="13.5" x14ac:dyDescent="0.25">
      <c r="A55" s="20" t="s">
        <v>58</v>
      </c>
      <c r="B55" s="17">
        <v>65588538</v>
      </c>
      <c r="C55" s="17">
        <v>49850928</v>
      </c>
      <c r="D55" s="21">
        <v>46336334</v>
      </c>
      <c r="E55" s="22">
        <v>114808877</v>
      </c>
      <c r="F55" s="17">
        <v>113565393</v>
      </c>
      <c r="G55" s="23">
        <v>113565393</v>
      </c>
      <c r="H55" s="19">
        <v>71241781</v>
      </c>
      <c r="I55" s="22">
        <v>118265902</v>
      </c>
      <c r="J55" s="17">
        <v>172379625</v>
      </c>
      <c r="K55" s="23">
        <v>152839470</v>
      </c>
    </row>
    <row r="56" spans="1:11" ht="13.5" x14ac:dyDescent="0.25">
      <c r="A56" s="20" t="s">
        <v>59</v>
      </c>
      <c r="B56" s="17">
        <v>56421051</v>
      </c>
      <c r="C56" s="17">
        <v>87292563</v>
      </c>
      <c r="D56" s="21">
        <v>119434865</v>
      </c>
      <c r="E56" s="22">
        <v>88864085</v>
      </c>
      <c r="F56" s="17">
        <v>129956983</v>
      </c>
      <c r="G56" s="23">
        <v>129956983</v>
      </c>
      <c r="H56" s="19">
        <v>122056301</v>
      </c>
      <c r="I56" s="22">
        <v>98726658</v>
      </c>
      <c r="J56" s="17">
        <v>88224237</v>
      </c>
      <c r="K56" s="23">
        <v>92187243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1263364</v>
      </c>
      <c r="C59" s="17">
        <v>2855182</v>
      </c>
      <c r="D59" s="21">
        <v>3952391</v>
      </c>
      <c r="E59" s="22">
        <v>4825761</v>
      </c>
      <c r="F59" s="17">
        <v>4825761</v>
      </c>
      <c r="G59" s="23">
        <v>4825761</v>
      </c>
      <c r="H59" s="19">
        <v>3684324</v>
      </c>
      <c r="I59" s="22">
        <v>5284209</v>
      </c>
      <c r="J59" s="17">
        <v>5527283</v>
      </c>
      <c r="K59" s="23">
        <v>5776010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32348</v>
      </c>
      <c r="C64" s="86">
        <v>32348</v>
      </c>
      <c r="D64" s="87">
        <v>32348</v>
      </c>
      <c r="E64" s="85">
        <v>32995</v>
      </c>
      <c r="F64" s="86">
        <v>32995</v>
      </c>
      <c r="G64" s="87">
        <v>32995</v>
      </c>
      <c r="H64" s="88">
        <v>34327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16593</v>
      </c>
      <c r="C65" s="86">
        <v>16593</v>
      </c>
      <c r="D65" s="87">
        <v>16593</v>
      </c>
      <c r="E65" s="85">
        <v>16625</v>
      </c>
      <c r="F65" s="86">
        <v>16625</v>
      </c>
      <c r="G65" s="87">
        <v>16625</v>
      </c>
      <c r="H65" s="88">
        <v>17608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1.0610035607279322</v>
      </c>
      <c r="C70" s="5">
        <f t="shared" ref="C70:K70" si="8">IF(ISERROR(C71/C72),0,(C71/C72))</f>
        <v>1.2992219607843991</v>
      </c>
      <c r="D70" s="5">
        <f t="shared" si="8"/>
        <v>1.0712801263988518</v>
      </c>
      <c r="E70" s="5">
        <f t="shared" si="8"/>
        <v>0.72032235159798297</v>
      </c>
      <c r="F70" s="5">
        <f t="shared" si="8"/>
        <v>0.66040437525441154</v>
      </c>
      <c r="G70" s="5">
        <f t="shared" si="8"/>
        <v>0.66040437525441154</v>
      </c>
      <c r="H70" s="5">
        <f t="shared" si="8"/>
        <v>1.1801015954177443</v>
      </c>
      <c r="I70" s="5">
        <f t="shared" si="8"/>
        <v>0.81425740713428307</v>
      </c>
      <c r="J70" s="5">
        <f t="shared" si="8"/>
        <v>0.74036599858073604</v>
      </c>
      <c r="K70" s="5">
        <f t="shared" si="8"/>
        <v>0.60136863139672092</v>
      </c>
    </row>
    <row r="71" spans="1:11" hidden="1" x14ac:dyDescent="0.2">
      <c r="A71" s="1" t="s">
        <v>135</v>
      </c>
      <c r="B71" s="2">
        <f>+B83</f>
        <v>265094459</v>
      </c>
      <c r="C71" s="2">
        <f t="shared" ref="C71:K71" si="9">+C83</f>
        <v>381398944</v>
      </c>
      <c r="D71" s="2">
        <f t="shared" si="9"/>
        <v>359265868</v>
      </c>
      <c r="E71" s="2">
        <f t="shared" si="9"/>
        <v>384347085</v>
      </c>
      <c r="F71" s="2">
        <f t="shared" si="9"/>
        <v>283692981</v>
      </c>
      <c r="G71" s="2">
        <f t="shared" si="9"/>
        <v>283692981</v>
      </c>
      <c r="H71" s="2">
        <f t="shared" si="9"/>
        <v>483761491</v>
      </c>
      <c r="I71" s="2">
        <f t="shared" si="9"/>
        <v>434233091</v>
      </c>
      <c r="J71" s="2">
        <f t="shared" si="9"/>
        <v>317735814</v>
      </c>
      <c r="K71" s="2">
        <f t="shared" si="9"/>
        <v>269697406</v>
      </c>
    </row>
    <row r="72" spans="1:11" hidden="1" x14ac:dyDescent="0.2">
      <c r="A72" s="1" t="s">
        <v>136</v>
      </c>
      <c r="B72" s="2">
        <f>+B77</f>
        <v>249852563</v>
      </c>
      <c r="C72" s="2">
        <f t="shared" ref="C72:K72" si="10">+C77</f>
        <v>293559496</v>
      </c>
      <c r="D72" s="2">
        <f t="shared" si="10"/>
        <v>335361274</v>
      </c>
      <c r="E72" s="2">
        <f t="shared" si="10"/>
        <v>533576508</v>
      </c>
      <c r="F72" s="2">
        <f t="shared" si="10"/>
        <v>429574654</v>
      </c>
      <c r="G72" s="2">
        <f t="shared" si="10"/>
        <v>429574654</v>
      </c>
      <c r="H72" s="2">
        <f t="shared" si="10"/>
        <v>409932071</v>
      </c>
      <c r="I72" s="2">
        <f t="shared" si="10"/>
        <v>533287247</v>
      </c>
      <c r="J72" s="2">
        <f t="shared" si="10"/>
        <v>429160462</v>
      </c>
      <c r="K72" s="2">
        <f t="shared" si="10"/>
        <v>448472687</v>
      </c>
    </row>
    <row r="73" spans="1:11" hidden="1" x14ac:dyDescent="0.2">
      <c r="A73" s="1" t="s">
        <v>137</v>
      </c>
      <c r="B73" s="2">
        <f>+B74</f>
        <v>-59024970.833333373</v>
      </c>
      <c r="C73" s="2">
        <f t="shared" ref="C73:K73" si="11">+(C78+C80+C81+C82)-(B78+B80+B81+B82)</f>
        <v>80952441</v>
      </c>
      <c r="D73" s="2">
        <f t="shared" si="11"/>
        <v>-144610256</v>
      </c>
      <c r="E73" s="2">
        <f t="shared" si="11"/>
        <v>469691518</v>
      </c>
      <c r="F73" s="2">
        <f>+(F78+F80+F81+F82)-(D78+D80+D81+D82)</f>
        <v>168723461</v>
      </c>
      <c r="G73" s="2">
        <f>+(G78+G80+G81+G82)-(D78+D80+D81+D82)</f>
        <v>168723461</v>
      </c>
      <c r="H73" s="2">
        <f>+(H78+H80+H81+H82)-(D78+D80+D81+D82)</f>
        <v>274040408</v>
      </c>
      <c r="I73" s="2">
        <f>+(I78+I80+I81+I82)-(E78+E80+E81+E82)</f>
        <v>-208028043</v>
      </c>
      <c r="J73" s="2">
        <f t="shared" si="11"/>
        <v>65033771</v>
      </c>
      <c r="K73" s="2">
        <f t="shared" si="11"/>
        <v>67960293</v>
      </c>
    </row>
    <row r="74" spans="1:11" hidden="1" x14ac:dyDescent="0.2">
      <c r="A74" s="1" t="s">
        <v>138</v>
      </c>
      <c r="B74" s="2">
        <f>+TREND(C74:E74)</f>
        <v>-59024970.833333373</v>
      </c>
      <c r="C74" s="2">
        <f>+C73</f>
        <v>80952441</v>
      </c>
      <c r="D74" s="2">
        <f t="shared" ref="D74:K74" si="12">+D73</f>
        <v>-144610256</v>
      </c>
      <c r="E74" s="2">
        <f t="shared" si="12"/>
        <v>469691518</v>
      </c>
      <c r="F74" s="2">
        <f t="shared" si="12"/>
        <v>168723461</v>
      </c>
      <c r="G74" s="2">
        <f t="shared" si="12"/>
        <v>168723461</v>
      </c>
      <c r="H74" s="2">
        <f t="shared" si="12"/>
        <v>274040408</v>
      </c>
      <c r="I74" s="2">
        <f t="shared" si="12"/>
        <v>-208028043</v>
      </c>
      <c r="J74" s="2">
        <f t="shared" si="12"/>
        <v>65033771</v>
      </c>
      <c r="K74" s="2">
        <f t="shared" si="12"/>
        <v>67960293</v>
      </c>
    </row>
    <row r="75" spans="1:11" hidden="1" x14ac:dyDescent="0.2">
      <c r="A75" s="1" t="s">
        <v>139</v>
      </c>
      <c r="B75" s="2">
        <f>+B84-(((B80+B81+B82+B78)*B70)-B79)</f>
        <v>44686481.128887653</v>
      </c>
      <c r="C75" s="2">
        <f t="shared" ref="C75:K75" si="13">+C84-(((C80+C81+C82+C78)*C70)-C79)</f>
        <v>-82228167.312457383</v>
      </c>
      <c r="D75" s="2">
        <f t="shared" si="13"/>
        <v>119371713.62899922</v>
      </c>
      <c r="E75" s="2">
        <f t="shared" si="13"/>
        <v>-31838108.951299548</v>
      </c>
      <c r="F75" s="2">
        <f t="shared" si="13"/>
        <v>53849597.310662448</v>
      </c>
      <c r="G75" s="2">
        <f t="shared" si="13"/>
        <v>53849597.310662448</v>
      </c>
      <c r="H75" s="2">
        <f t="shared" si="13"/>
        <v>-140089904.41230762</v>
      </c>
      <c r="I75" s="2">
        <f t="shared" si="13"/>
        <v>-54068801.782048643</v>
      </c>
      <c r="J75" s="2">
        <f t="shared" si="13"/>
        <v>-139969.374538064</v>
      </c>
      <c r="K75" s="2">
        <f t="shared" si="13"/>
        <v>14425255.601982296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249852563</v>
      </c>
      <c r="C77" s="3">
        <v>293559496</v>
      </c>
      <c r="D77" s="3">
        <v>335361274</v>
      </c>
      <c r="E77" s="3">
        <v>533576508</v>
      </c>
      <c r="F77" s="3">
        <v>429574654</v>
      </c>
      <c r="G77" s="3">
        <v>429574654</v>
      </c>
      <c r="H77" s="3">
        <v>409932071</v>
      </c>
      <c r="I77" s="3">
        <v>533287247</v>
      </c>
      <c r="J77" s="3">
        <v>429160462</v>
      </c>
      <c r="K77" s="3">
        <v>448472687</v>
      </c>
    </row>
    <row r="78" spans="1:11" hidden="1" x14ac:dyDescent="0.2">
      <c r="A78" s="1" t="s">
        <v>69</v>
      </c>
      <c r="B78" s="3">
        <v>52188</v>
      </c>
      <c r="C78" s="3">
        <v>52188</v>
      </c>
      <c r="D78" s="3">
        <v>52188</v>
      </c>
      <c r="E78" s="3">
        <v>0</v>
      </c>
      <c r="F78" s="3">
        <v>52188</v>
      </c>
      <c r="G78" s="3">
        <v>52188</v>
      </c>
      <c r="H78" s="3">
        <v>52188</v>
      </c>
      <c r="I78" s="3">
        <v>1948791</v>
      </c>
      <c r="J78" s="3">
        <v>1235576</v>
      </c>
      <c r="K78" s="3">
        <v>490266</v>
      </c>
    </row>
    <row r="79" spans="1:11" hidden="1" x14ac:dyDescent="0.2">
      <c r="A79" s="1" t="s">
        <v>70</v>
      </c>
      <c r="B79" s="3">
        <v>134620576</v>
      </c>
      <c r="C79" s="3">
        <v>124146882</v>
      </c>
      <c r="D79" s="3">
        <v>136592520</v>
      </c>
      <c r="E79" s="3">
        <v>461272423</v>
      </c>
      <c r="F79" s="3">
        <v>333716785</v>
      </c>
      <c r="G79" s="3">
        <v>333716785</v>
      </c>
      <c r="H79" s="3">
        <v>160284560</v>
      </c>
      <c r="I79" s="3">
        <v>245293021</v>
      </c>
      <c r="J79" s="3">
        <v>261662716</v>
      </c>
      <c r="K79" s="3">
        <v>260478937</v>
      </c>
    </row>
    <row r="80" spans="1:11" hidden="1" x14ac:dyDescent="0.2">
      <c r="A80" s="1" t="s">
        <v>71</v>
      </c>
      <c r="B80" s="3">
        <v>127126855</v>
      </c>
      <c r="C80" s="3">
        <v>186898173</v>
      </c>
      <c r="D80" s="3">
        <v>57306731</v>
      </c>
      <c r="E80" s="3">
        <v>534185255</v>
      </c>
      <c r="F80" s="3">
        <v>225921518</v>
      </c>
      <c r="G80" s="3">
        <v>225921518</v>
      </c>
      <c r="H80" s="3">
        <v>337666254</v>
      </c>
      <c r="I80" s="3">
        <v>317310913</v>
      </c>
      <c r="J80" s="3">
        <v>382207688</v>
      </c>
      <c r="K80" s="3">
        <v>450024820</v>
      </c>
    </row>
    <row r="81" spans="1:11" hidden="1" x14ac:dyDescent="0.2">
      <c r="A81" s="1" t="s">
        <v>72</v>
      </c>
      <c r="B81" s="3">
        <v>3287168</v>
      </c>
      <c r="C81" s="3">
        <v>24298024</v>
      </c>
      <c r="D81" s="3">
        <v>9035002</v>
      </c>
      <c r="E81" s="3">
        <v>2335718</v>
      </c>
      <c r="F81" s="3">
        <v>9035002</v>
      </c>
      <c r="G81" s="3">
        <v>9035002</v>
      </c>
      <c r="H81" s="3">
        <v>2493981</v>
      </c>
      <c r="I81" s="3">
        <v>9035002</v>
      </c>
      <c r="J81" s="3">
        <v>9035002</v>
      </c>
      <c r="K81" s="3">
        <v>9035002</v>
      </c>
    </row>
    <row r="82" spans="1:11" hidden="1" x14ac:dyDescent="0.2">
      <c r="A82" s="1" t="s">
        <v>73</v>
      </c>
      <c r="B82" s="3">
        <v>1080518</v>
      </c>
      <c r="C82" s="3">
        <v>1250785</v>
      </c>
      <c r="D82" s="3">
        <v>1494993</v>
      </c>
      <c r="E82" s="3">
        <v>1059459</v>
      </c>
      <c r="F82" s="3">
        <v>1603667</v>
      </c>
      <c r="G82" s="3">
        <v>1603667</v>
      </c>
      <c r="H82" s="3">
        <v>1716899</v>
      </c>
      <c r="I82" s="3">
        <v>1257683</v>
      </c>
      <c r="J82" s="3">
        <v>2107894</v>
      </c>
      <c r="K82" s="3">
        <v>2996365</v>
      </c>
    </row>
    <row r="83" spans="1:11" hidden="1" x14ac:dyDescent="0.2">
      <c r="A83" s="1" t="s">
        <v>74</v>
      </c>
      <c r="B83" s="3">
        <v>265094459</v>
      </c>
      <c r="C83" s="3">
        <v>381398944</v>
      </c>
      <c r="D83" s="3">
        <v>359265868</v>
      </c>
      <c r="E83" s="3">
        <v>384347085</v>
      </c>
      <c r="F83" s="3">
        <v>283692981</v>
      </c>
      <c r="G83" s="3">
        <v>283692981</v>
      </c>
      <c r="H83" s="3">
        <v>483761491</v>
      </c>
      <c r="I83" s="3">
        <v>434233091</v>
      </c>
      <c r="J83" s="3">
        <v>317735814</v>
      </c>
      <c r="K83" s="3">
        <v>269697406</v>
      </c>
    </row>
    <row r="84" spans="1:11" hidden="1" x14ac:dyDescent="0.2">
      <c r="A84" s="1" t="s">
        <v>75</v>
      </c>
      <c r="B84" s="3">
        <v>49637453</v>
      </c>
      <c r="C84" s="3">
        <v>69708539</v>
      </c>
      <c r="D84" s="3">
        <v>55507238</v>
      </c>
      <c r="E84" s="3">
        <v>-105879331</v>
      </c>
      <c r="F84" s="3">
        <v>-123607340</v>
      </c>
      <c r="G84" s="3">
        <v>-123607340</v>
      </c>
      <c r="H84" s="3">
        <v>103136874</v>
      </c>
      <c r="I84" s="3">
        <v>-31021349</v>
      </c>
      <c r="J84" s="3">
        <v>30335491</v>
      </c>
      <c r="K84" s="3">
        <v>32107246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124300734</v>
      </c>
      <c r="C5" s="17">
        <v>129591304</v>
      </c>
      <c r="D5" s="21">
        <v>132158114</v>
      </c>
      <c r="E5" s="22">
        <v>141737892</v>
      </c>
      <c r="F5" s="17">
        <v>141737892</v>
      </c>
      <c r="G5" s="23">
        <v>141737892</v>
      </c>
      <c r="H5" s="19">
        <v>150690145</v>
      </c>
      <c r="I5" s="22">
        <v>147685956</v>
      </c>
      <c r="J5" s="17">
        <v>152805924</v>
      </c>
      <c r="K5" s="23">
        <v>159682188</v>
      </c>
    </row>
    <row r="6" spans="1:11" ht="13.5" x14ac:dyDescent="0.25">
      <c r="A6" s="20" t="s">
        <v>18</v>
      </c>
      <c r="B6" s="17">
        <v>152237391</v>
      </c>
      <c r="C6" s="17">
        <v>193791258</v>
      </c>
      <c r="D6" s="21">
        <v>192467615</v>
      </c>
      <c r="E6" s="22">
        <v>205807632</v>
      </c>
      <c r="F6" s="17">
        <v>206427632</v>
      </c>
      <c r="G6" s="23">
        <v>206427632</v>
      </c>
      <c r="H6" s="19">
        <v>218142342</v>
      </c>
      <c r="I6" s="22">
        <v>234452448</v>
      </c>
      <c r="J6" s="17">
        <v>245237268</v>
      </c>
      <c r="K6" s="23">
        <v>256272960</v>
      </c>
    </row>
    <row r="7" spans="1:11" ht="13.5" x14ac:dyDescent="0.25">
      <c r="A7" s="20" t="s">
        <v>19</v>
      </c>
      <c r="B7" s="17">
        <v>3947825</v>
      </c>
      <c r="C7" s="17">
        <v>3611356</v>
      </c>
      <c r="D7" s="21">
        <v>7437441</v>
      </c>
      <c r="E7" s="22">
        <v>4778388</v>
      </c>
      <c r="F7" s="17">
        <v>6278388</v>
      </c>
      <c r="G7" s="23">
        <v>6278388</v>
      </c>
      <c r="H7" s="19">
        <v>10972914</v>
      </c>
      <c r="I7" s="22">
        <v>6586032</v>
      </c>
      <c r="J7" s="17">
        <v>6888984</v>
      </c>
      <c r="K7" s="23">
        <v>7198992</v>
      </c>
    </row>
    <row r="8" spans="1:11" ht="13.5" x14ac:dyDescent="0.25">
      <c r="A8" s="20" t="s">
        <v>20</v>
      </c>
      <c r="B8" s="17">
        <v>84888752</v>
      </c>
      <c r="C8" s="17">
        <v>79578858</v>
      </c>
      <c r="D8" s="21">
        <v>85864250</v>
      </c>
      <c r="E8" s="22">
        <v>89622984</v>
      </c>
      <c r="F8" s="17">
        <v>89474984</v>
      </c>
      <c r="G8" s="23">
        <v>89474984</v>
      </c>
      <c r="H8" s="19">
        <v>97372354</v>
      </c>
      <c r="I8" s="22">
        <v>94800996</v>
      </c>
      <c r="J8" s="17">
        <v>94456992</v>
      </c>
      <c r="K8" s="23">
        <v>95267004</v>
      </c>
    </row>
    <row r="9" spans="1:11" ht="13.5" x14ac:dyDescent="0.25">
      <c r="A9" s="20" t="s">
        <v>21</v>
      </c>
      <c r="B9" s="17">
        <v>18040806</v>
      </c>
      <c r="C9" s="17">
        <v>21889648</v>
      </c>
      <c r="D9" s="21">
        <v>33368629</v>
      </c>
      <c r="E9" s="22">
        <v>29895555</v>
      </c>
      <c r="F9" s="17">
        <v>40803080</v>
      </c>
      <c r="G9" s="23">
        <v>40803080</v>
      </c>
      <c r="H9" s="19">
        <v>24328994</v>
      </c>
      <c r="I9" s="22">
        <v>20075268</v>
      </c>
      <c r="J9" s="17">
        <v>19952712</v>
      </c>
      <c r="K9" s="23">
        <v>20850648</v>
      </c>
    </row>
    <row r="10" spans="1:11" ht="25.5" x14ac:dyDescent="0.2">
      <c r="A10" s="24" t="s">
        <v>130</v>
      </c>
      <c r="B10" s="25">
        <f>SUM(B5:B9)</f>
        <v>383415508</v>
      </c>
      <c r="C10" s="26">
        <f t="shared" ref="C10:K10" si="0">SUM(C5:C9)</f>
        <v>428462424</v>
      </c>
      <c r="D10" s="27">
        <f t="shared" si="0"/>
        <v>451296049</v>
      </c>
      <c r="E10" s="25">
        <f t="shared" si="0"/>
        <v>471842451</v>
      </c>
      <c r="F10" s="26">
        <f t="shared" si="0"/>
        <v>484721976</v>
      </c>
      <c r="G10" s="28">
        <f t="shared" si="0"/>
        <v>484721976</v>
      </c>
      <c r="H10" s="29">
        <f t="shared" si="0"/>
        <v>501506749</v>
      </c>
      <c r="I10" s="25">
        <f t="shared" si="0"/>
        <v>503600700</v>
      </c>
      <c r="J10" s="26">
        <f t="shared" si="0"/>
        <v>519341880</v>
      </c>
      <c r="K10" s="28">
        <f t="shared" si="0"/>
        <v>539271792</v>
      </c>
    </row>
    <row r="11" spans="1:11" ht="13.5" x14ac:dyDescent="0.25">
      <c r="A11" s="20" t="s">
        <v>22</v>
      </c>
      <c r="B11" s="17">
        <v>146749496</v>
      </c>
      <c r="C11" s="17">
        <v>146330197</v>
      </c>
      <c r="D11" s="21">
        <v>144832042</v>
      </c>
      <c r="E11" s="22">
        <v>158874802</v>
      </c>
      <c r="F11" s="17">
        <v>155993067</v>
      </c>
      <c r="G11" s="23">
        <v>155993067</v>
      </c>
      <c r="H11" s="19">
        <v>154379913</v>
      </c>
      <c r="I11" s="22">
        <v>165151992</v>
      </c>
      <c r="J11" s="17">
        <v>168534708</v>
      </c>
      <c r="K11" s="23">
        <v>166858776</v>
      </c>
    </row>
    <row r="12" spans="1:11" ht="13.5" x14ac:dyDescent="0.25">
      <c r="A12" s="20" t="s">
        <v>23</v>
      </c>
      <c r="B12" s="17">
        <v>7600960</v>
      </c>
      <c r="C12" s="17">
        <v>7606954</v>
      </c>
      <c r="D12" s="21">
        <v>8102734</v>
      </c>
      <c r="E12" s="22">
        <v>8842022</v>
      </c>
      <c r="F12" s="17">
        <v>8735683</v>
      </c>
      <c r="G12" s="23">
        <v>8735683</v>
      </c>
      <c r="H12" s="19">
        <v>8303438</v>
      </c>
      <c r="I12" s="22">
        <v>8499708</v>
      </c>
      <c r="J12" s="17">
        <v>9585288</v>
      </c>
      <c r="K12" s="23">
        <v>10026216</v>
      </c>
    </row>
    <row r="13" spans="1:11" ht="13.5" x14ac:dyDescent="0.25">
      <c r="A13" s="20" t="s">
        <v>24</v>
      </c>
      <c r="B13" s="17">
        <v>35953965</v>
      </c>
      <c r="C13" s="17">
        <v>41420110</v>
      </c>
      <c r="D13" s="21">
        <v>38577795</v>
      </c>
      <c r="E13" s="22">
        <v>30235836</v>
      </c>
      <c r="F13" s="17">
        <v>27995036</v>
      </c>
      <c r="G13" s="23">
        <v>27995036</v>
      </c>
      <c r="H13" s="19">
        <v>46164824</v>
      </c>
      <c r="I13" s="22">
        <v>24997224</v>
      </c>
      <c r="J13" s="17">
        <v>25644072</v>
      </c>
      <c r="K13" s="23">
        <v>26822148</v>
      </c>
    </row>
    <row r="14" spans="1:11" ht="13.5" x14ac:dyDescent="0.25">
      <c r="A14" s="20" t="s">
        <v>25</v>
      </c>
      <c r="B14" s="17">
        <v>0</v>
      </c>
      <c r="C14" s="17">
        <v>1231706</v>
      </c>
      <c r="D14" s="21">
        <v>1475702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116648852</v>
      </c>
      <c r="C15" s="17">
        <v>126378593</v>
      </c>
      <c r="D15" s="21">
        <v>146791316</v>
      </c>
      <c r="E15" s="22">
        <v>154506974</v>
      </c>
      <c r="F15" s="17">
        <v>157024926</v>
      </c>
      <c r="G15" s="23">
        <v>157024926</v>
      </c>
      <c r="H15" s="19">
        <v>165367768</v>
      </c>
      <c r="I15" s="22">
        <v>163701384</v>
      </c>
      <c r="J15" s="17">
        <v>169677456</v>
      </c>
      <c r="K15" s="23">
        <v>176644908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114975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107705241</v>
      </c>
      <c r="C17" s="17">
        <v>105784866</v>
      </c>
      <c r="D17" s="21">
        <v>104959831</v>
      </c>
      <c r="E17" s="22">
        <v>89768333</v>
      </c>
      <c r="F17" s="17">
        <v>108145135</v>
      </c>
      <c r="G17" s="23">
        <v>108145135</v>
      </c>
      <c r="H17" s="19">
        <v>109721452</v>
      </c>
      <c r="I17" s="22">
        <v>109835448</v>
      </c>
      <c r="J17" s="17">
        <v>103940160</v>
      </c>
      <c r="K17" s="23">
        <v>108656304</v>
      </c>
    </row>
    <row r="18" spans="1:11" ht="13.5" x14ac:dyDescent="0.25">
      <c r="A18" s="30" t="s">
        <v>29</v>
      </c>
      <c r="B18" s="31">
        <f>SUM(B11:B17)</f>
        <v>414658514</v>
      </c>
      <c r="C18" s="32">
        <f t="shared" ref="C18:K18" si="1">SUM(C11:C17)</f>
        <v>428752426</v>
      </c>
      <c r="D18" s="33">
        <f t="shared" si="1"/>
        <v>444854395</v>
      </c>
      <c r="E18" s="31">
        <f t="shared" si="1"/>
        <v>442227967</v>
      </c>
      <c r="F18" s="32">
        <f t="shared" si="1"/>
        <v>457893847</v>
      </c>
      <c r="G18" s="34">
        <f t="shared" si="1"/>
        <v>457893847</v>
      </c>
      <c r="H18" s="35">
        <f t="shared" si="1"/>
        <v>483937395</v>
      </c>
      <c r="I18" s="31">
        <f t="shared" si="1"/>
        <v>472185756</v>
      </c>
      <c r="J18" s="32">
        <f t="shared" si="1"/>
        <v>477381684</v>
      </c>
      <c r="K18" s="34">
        <f t="shared" si="1"/>
        <v>489008352</v>
      </c>
    </row>
    <row r="19" spans="1:11" ht="13.5" x14ac:dyDescent="0.25">
      <c r="A19" s="30" t="s">
        <v>30</v>
      </c>
      <c r="B19" s="36">
        <f>+B10-B18</f>
        <v>-31243006</v>
      </c>
      <c r="C19" s="37">
        <f t="shared" ref="C19:K19" si="2">+C10-C18</f>
        <v>-290002</v>
      </c>
      <c r="D19" s="38">
        <f t="shared" si="2"/>
        <v>6441654</v>
      </c>
      <c r="E19" s="36">
        <f t="shared" si="2"/>
        <v>29614484</v>
      </c>
      <c r="F19" s="37">
        <f t="shared" si="2"/>
        <v>26828129</v>
      </c>
      <c r="G19" s="39">
        <f t="shared" si="2"/>
        <v>26828129</v>
      </c>
      <c r="H19" s="40">
        <f t="shared" si="2"/>
        <v>17569354</v>
      </c>
      <c r="I19" s="36">
        <f t="shared" si="2"/>
        <v>31414944</v>
      </c>
      <c r="J19" s="37">
        <f t="shared" si="2"/>
        <v>41960196</v>
      </c>
      <c r="K19" s="39">
        <f t="shared" si="2"/>
        <v>50263440</v>
      </c>
    </row>
    <row r="20" spans="1:11" ht="25.5" x14ac:dyDescent="0.2">
      <c r="A20" s="41" t="s">
        <v>31</v>
      </c>
      <c r="B20" s="42">
        <v>46254189</v>
      </c>
      <c r="C20" s="43">
        <v>89907162</v>
      </c>
      <c r="D20" s="44">
        <v>76887748</v>
      </c>
      <c r="E20" s="42">
        <v>82289668</v>
      </c>
      <c r="F20" s="43">
        <v>108958668</v>
      </c>
      <c r="G20" s="45">
        <v>108958668</v>
      </c>
      <c r="H20" s="46">
        <v>81003099</v>
      </c>
      <c r="I20" s="42">
        <v>74617668</v>
      </c>
      <c r="J20" s="43">
        <v>47660676</v>
      </c>
      <c r="K20" s="45">
        <v>28091004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38862642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15011183</v>
      </c>
      <c r="C22" s="55">
        <f t="shared" ref="C22:K22" si="3">SUM(C19:C21)</f>
        <v>89617160</v>
      </c>
      <c r="D22" s="56">
        <f t="shared" si="3"/>
        <v>83329402</v>
      </c>
      <c r="E22" s="54">
        <f t="shared" si="3"/>
        <v>111904152</v>
      </c>
      <c r="F22" s="55">
        <f t="shared" si="3"/>
        <v>135786797</v>
      </c>
      <c r="G22" s="57">
        <f t="shared" si="3"/>
        <v>135786797</v>
      </c>
      <c r="H22" s="58">
        <f t="shared" si="3"/>
        <v>137435095</v>
      </c>
      <c r="I22" s="54">
        <f t="shared" si="3"/>
        <v>106032612</v>
      </c>
      <c r="J22" s="55">
        <f t="shared" si="3"/>
        <v>89620872</v>
      </c>
      <c r="K22" s="57">
        <f t="shared" si="3"/>
        <v>78354444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15011183</v>
      </c>
      <c r="C24" s="37">
        <f t="shared" ref="C24:K24" si="4">SUM(C22:C23)</f>
        <v>89617160</v>
      </c>
      <c r="D24" s="38">
        <f t="shared" si="4"/>
        <v>83329402</v>
      </c>
      <c r="E24" s="36">
        <f t="shared" si="4"/>
        <v>111904152</v>
      </c>
      <c r="F24" s="37">
        <f t="shared" si="4"/>
        <v>135786797</v>
      </c>
      <c r="G24" s="39">
        <f t="shared" si="4"/>
        <v>135786797</v>
      </c>
      <c r="H24" s="40">
        <f t="shared" si="4"/>
        <v>137435095</v>
      </c>
      <c r="I24" s="36">
        <f t="shared" si="4"/>
        <v>106032612</v>
      </c>
      <c r="J24" s="37">
        <f t="shared" si="4"/>
        <v>89620872</v>
      </c>
      <c r="K24" s="39">
        <f t="shared" si="4"/>
        <v>78354444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120235802</v>
      </c>
      <c r="C27" s="66">
        <v>81158697</v>
      </c>
      <c r="D27" s="67">
        <v>140257184</v>
      </c>
      <c r="E27" s="68">
        <v>111109115</v>
      </c>
      <c r="F27" s="66">
        <v>135619335</v>
      </c>
      <c r="G27" s="69">
        <v>135619335</v>
      </c>
      <c r="H27" s="70">
        <v>136180731</v>
      </c>
      <c r="I27" s="68">
        <v>105307548</v>
      </c>
      <c r="J27" s="66">
        <v>49093008</v>
      </c>
      <c r="K27" s="69">
        <v>47991000</v>
      </c>
    </row>
    <row r="28" spans="1:11" ht="13.5" x14ac:dyDescent="0.25">
      <c r="A28" s="71" t="s">
        <v>36</v>
      </c>
      <c r="B28" s="17">
        <v>45995541</v>
      </c>
      <c r="C28" s="17">
        <v>80074943</v>
      </c>
      <c r="D28" s="21">
        <v>81360830</v>
      </c>
      <c r="E28" s="22">
        <v>72770340</v>
      </c>
      <c r="F28" s="17">
        <v>100396275</v>
      </c>
      <c r="G28" s="23">
        <v>100396275</v>
      </c>
      <c r="H28" s="19">
        <v>0</v>
      </c>
      <c r="I28" s="22">
        <v>65049996</v>
      </c>
      <c r="J28" s="17">
        <v>31093008</v>
      </c>
      <c r="K28" s="23">
        <v>24230000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74308981</v>
      </c>
      <c r="C31" s="17">
        <v>1083754</v>
      </c>
      <c r="D31" s="21">
        <v>43563663</v>
      </c>
      <c r="E31" s="22">
        <v>38338775</v>
      </c>
      <c r="F31" s="17">
        <v>35223060</v>
      </c>
      <c r="G31" s="23">
        <v>35223060</v>
      </c>
      <c r="H31" s="19">
        <v>0</v>
      </c>
      <c r="I31" s="22">
        <v>40257552</v>
      </c>
      <c r="J31" s="17">
        <v>18000000</v>
      </c>
      <c r="K31" s="23">
        <v>23761000</v>
      </c>
    </row>
    <row r="32" spans="1:11" ht="13.5" x14ac:dyDescent="0.25">
      <c r="A32" s="30" t="s">
        <v>39</v>
      </c>
      <c r="B32" s="66">
        <f>SUM(B28:B31)</f>
        <v>120304522</v>
      </c>
      <c r="C32" s="66">
        <f t="shared" ref="C32:K32" si="5">SUM(C28:C31)</f>
        <v>81158697</v>
      </c>
      <c r="D32" s="67">
        <f t="shared" si="5"/>
        <v>124924493</v>
      </c>
      <c r="E32" s="68">
        <f t="shared" si="5"/>
        <v>111109115</v>
      </c>
      <c r="F32" s="66">
        <f t="shared" si="5"/>
        <v>135619335</v>
      </c>
      <c r="G32" s="69">
        <f t="shared" si="5"/>
        <v>135619335</v>
      </c>
      <c r="H32" s="70">
        <f t="shared" si="5"/>
        <v>0</v>
      </c>
      <c r="I32" s="68">
        <f t="shared" si="5"/>
        <v>105307548</v>
      </c>
      <c r="J32" s="66">
        <f t="shared" si="5"/>
        <v>49093008</v>
      </c>
      <c r="K32" s="69">
        <f t="shared" si="5"/>
        <v>47991000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320335508</v>
      </c>
      <c r="C35" s="17">
        <v>335876995</v>
      </c>
      <c r="D35" s="21">
        <v>400387646</v>
      </c>
      <c r="E35" s="22">
        <v>243025054</v>
      </c>
      <c r="F35" s="17">
        <v>334403692</v>
      </c>
      <c r="G35" s="23">
        <v>334403692</v>
      </c>
      <c r="H35" s="19">
        <v>406635067</v>
      </c>
      <c r="I35" s="22">
        <v>335353248</v>
      </c>
      <c r="J35" s="17">
        <v>470443900</v>
      </c>
      <c r="K35" s="23">
        <v>609061420</v>
      </c>
    </row>
    <row r="36" spans="1:11" ht="13.5" x14ac:dyDescent="0.25">
      <c r="A36" s="20" t="s">
        <v>42</v>
      </c>
      <c r="B36" s="17">
        <v>788444465</v>
      </c>
      <c r="C36" s="17">
        <v>854024638</v>
      </c>
      <c r="D36" s="21">
        <v>906066359</v>
      </c>
      <c r="E36" s="22">
        <v>965225590</v>
      </c>
      <c r="F36" s="17">
        <v>991976610</v>
      </c>
      <c r="G36" s="23">
        <v>991976610</v>
      </c>
      <c r="H36" s="19">
        <v>993190283</v>
      </c>
      <c r="I36" s="22">
        <v>906689318</v>
      </c>
      <c r="J36" s="17">
        <v>930138254</v>
      </c>
      <c r="K36" s="23">
        <v>951307106</v>
      </c>
    </row>
    <row r="37" spans="1:11" ht="13.5" x14ac:dyDescent="0.25">
      <c r="A37" s="20" t="s">
        <v>43</v>
      </c>
      <c r="B37" s="17">
        <v>304675197</v>
      </c>
      <c r="C37" s="17">
        <v>286248858</v>
      </c>
      <c r="D37" s="21">
        <v>323264837</v>
      </c>
      <c r="E37" s="22">
        <v>188080844</v>
      </c>
      <c r="F37" s="17">
        <v>192317857</v>
      </c>
      <c r="G37" s="23">
        <v>192317857</v>
      </c>
      <c r="H37" s="19">
        <v>279245536</v>
      </c>
      <c r="I37" s="22">
        <v>196750420</v>
      </c>
      <c r="J37" s="17">
        <v>265669136</v>
      </c>
      <c r="K37" s="23">
        <v>347101064</v>
      </c>
    </row>
    <row r="38" spans="1:11" ht="13.5" x14ac:dyDescent="0.25">
      <c r="A38" s="20" t="s">
        <v>44</v>
      </c>
      <c r="B38" s="17">
        <v>23546476</v>
      </c>
      <c r="C38" s="17">
        <v>25110471</v>
      </c>
      <c r="D38" s="21">
        <v>21317471</v>
      </c>
      <c r="E38" s="22">
        <v>44969229</v>
      </c>
      <c r="F38" s="17">
        <v>44969229</v>
      </c>
      <c r="G38" s="23">
        <v>44969229</v>
      </c>
      <c r="H38" s="19">
        <v>21317471</v>
      </c>
      <c r="I38" s="22">
        <v>40656541</v>
      </c>
      <c r="J38" s="17">
        <v>40656541</v>
      </c>
      <c r="K38" s="23">
        <v>40656541</v>
      </c>
    </row>
    <row r="39" spans="1:11" ht="13.5" x14ac:dyDescent="0.25">
      <c r="A39" s="20" t="s">
        <v>45</v>
      </c>
      <c r="B39" s="17">
        <v>780558306</v>
      </c>
      <c r="C39" s="17">
        <v>880931562</v>
      </c>
      <c r="D39" s="21">
        <v>961871700</v>
      </c>
      <c r="E39" s="22">
        <v>975200573</v>
      </c>
      <c r="F39" s="17">
        <v>1089093218</v>
      </c>
      <c r="G39" s="23">
        <v>1089093218</v>
      </c>
      <c r="H39" s="19">
        <v>1099309575</v>
      </c>
      <c r="I39" s="22">
        <v>1004635605</v>
      </c>
      <c r="J39" s="17">
        <v>1094256477</v>
      </c>
      <c r="K39" s="23">
        <v>1172610921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397590476</v>
      </c>
      <c r="C42" s="17">
        <v>246635332</v>
      </c>
      <c r="D42" s="21">
        <v>292737670</v>
      </c>
      <c r="E42" s="22">
        <v>224892072</v>
      </c>
      <c r="F42" s="17">
        <v>249169411</v>
      </c>
      <c r="G42" s="23">
        <v>249169411</v>
      </c>
      <c r="H42" s="19">
        <v>245708163</v>
      </c>
      <c r="I42" s="22">
        <v>175229616</v>
      </c>
      <c r="J42" s="17">
        <v>144461472</v>
      </c>
      <c r="K42" s="23">
        <v>134680548</v>
      </c>
    </row>
    <row r="43" spans="1:11" ht="13.5" x14ac:dyDescent="0.25">
      <c r="A43" s="20" t="s">
        <v>48</v>
      </c>
      <c r="B43" s="17">
        <v>-124663317</v>
      </c>
      <c r="C43" s="17">
        <v>-130095704</v>
      </c>
      <c r="D43" s="21">
        <v>-81714146</v>
      </c>
      <c r="E43" s="22">
        <v>-127775460</v>
      </c>
      <c r="F43" s="17">
        <v>-152285680</v>
      </c>
      <c r="G43" s="23">
        <v>-152285680</v>
      </c>
      <c r="H43" s="19">
        <v>-114428975</v>
      </c>
      <c r="I43" s="22">
        <v>-105307528</v>
      </c>
      <c r="J43" s="17">
        <v>-49093004</v>
      </c>
      <c r="K43" s="23">
        <v>-47991000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484665828</v>
      </c>
      <c r="C45" s="66">
        <v>167114272</v>
      </c>
      <c r="D45" s="67">
        <v>282035626</v>
      </c>
      <c r="E45" s="68">
        <v>122704500</v>
      </c>
      <c r="F45" s="66">
        <v>122471619</v>
      </c>
      <c r="G45" s="69">
        <v>122471619</v>
      </c>
      <c r="H45" s="70">
        <v>394796978</v>
      </c>
      <c r="I45" s="68">
        <v>141160038</v>
      </c>
      <c r="J45" s="66">
        <v>227092222</v>
      </c>
      <c r="K45" s="69">
        <v>313184038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50574628</v>
      </c>
      <c r="C48" s="17">
        <v>71012114</v>
      </c>
      <c r="D48" s="21">
        <v>132207463</v>
      </c>
      <c r="E48" s="22">
        <v>122704500</v>
      </c>
      <c r="F48" s="17">
        <v>122471619</v>
      </c>
      <c r="G48" s="23">
        <v>122471619</v>
      </c>
      <c r="H48" s="19">
        <v>111413030</v>
      </c>
      <c r="I48" s="22">
        <v>141160038</v>
      </c>
      <c r="J48" s="17">
        <v>227092222</v>
      </c>
      <c r="K48" s="23">
        <v>313184038</v>
      </c>
    </row>
    <row r="49" spans="1:11" ht="13.5" x14ac:dyDescent="0.25">
      <c r="A49" s="20" t="s">
        <v>53</v>
      </c>
      <c r="B49" s="17">
        <f>+B75</f>
        <v>24883283.473255768</v>
      </c>
      <c r="C49" s="17">
        <f t="shared" ref="C49:K49" si="6">+C75</f>
        <v>10389947.181552142</v>
      </c>
      <c r="D49" s="21">
        <f t="shared" si="6"/>
        <v>40401073.740555108</v>
      </c>
      <c r="E49" s="22">
        <f t="shared" si="6"/>
        <v>62119873.229704879</v>
      </c>
      <c r="F49" s="17">
        <f t="shared" si="6"/>
        <v>-53194030.872570872</v>
      </c>
      <c r="G49" s="23">
        <f t="shared" si="6"/>
        <v>-53194030.872570872</v>
      </c>
      <c r="H49" s="19">
        <f t="shared" si="6"/>
        <v>-27823507.731266961</v>
      </c>
      <c r="I49" s="22">
        <f t="shared" si="6"/>
        <v>-9775334.5391682535</v>
      </c>
      <c r="J49" s="17">
        <f t="shared" si="6"/>
        <v>14327403.539783418</v>
      </c>
      <c r="K49" s="23">
        <f t="shared" si="6"/>
        <v>42812899.909625977</v>
      </c>
    </row>
    <row r="50" spans="1:11" ht="13.5" x14ac:dyDescent="0.25">
      <c r="A50" s="30" t="s">
        <v>54</v>
      </c>
      <c r="B50" s="66">
        <f>+B48-B49</f>
        <v>25691344.526744232</v>
      </c>
      <c r="C50" s="66">
        <f t="shared" ref="C50:K50" si="7">+C48-C49</f>
        <v>60622166.818447858</v>
      </c>
      <c r="D50" s="67">
        <f t="shared" si="7"/>
        <v>91806389.259444892</v>
      </c>
      <c r="E50" s="68">
        <f t="shared" si="7"/>
        <v>60584626.770295121</v>
      </c>
      <c r="F50" s="66">
        <f t="shared" si="7"/>
        <v>175665649.87257087</v>
      </c>
      <c r="G50" s="69">
        <f t="shared" si="7"/>
        <v>175665649.87257087</v>
      </c>
      <c r="H50" s="70">
        <f t="shared" si="7"/>
        <v>139236537.73126698</v>
      </c>
      <c r="I50" s="68">
        <f t="shared" si="7"/>
        <v>150935372.53916824</v>
      </c>
      <c r="J50" s="66">
        <f t="shared" si="7"/>
        <v>212764818.46021658</v>
      </c>
      <c r="K50" s="69">
        <f t="shared" si="7"/>
        <v>270371138.09037399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616731111</v>
      </c>
      <c r="C53" s="17">
        <v>634281750</v>
      </c>
      <c r="D53" s="21">
        <v>736856099</v>
      </c>
      <c r="E53" s="22">
        <v>793512236</v>
      </c>
      <c r="F53" s="17">
        <v>820263256</v>
      </c>
      <c r="G53" s="23">
        <v>820263256</v>
      </c>
      <c r="H53" s="19">
        <v>727909027</v>
      </c>
      <c r="I53" s="22">
        <v>906689318</v>
      </c>
      <c r="J53" s="17">
        <v>930138254</v>
      </c>
      <c r="K53" s="23">
        <v>951307106</v>
      </c>
    </row>
    <row r="54" spans="1:11" ht="13.5" x14ac:dyDescent="0.25">
      <c r="A54" s="20" t="s">
        <v>57</v>
      </c>
      <c r="B54" s="17">
        <v>35953965</v>
      </c>
      <c r="C54" s="17">
        <v>43811783</v>
      </c>
      <c r="D54" s="21">
        <v>40278533</v>
      </c>
      <c r="E54" s="22">
        <v>30235836</v>
      </c>
      <c r="F54" s="17">
        <v>27995036</v>
      </c>
      <c r="G54" s="23">
        <v>27995036</v>
      </c>
      <c r="H54" s="19">
        <v>46164824</v>
      </c>
      <c r="I54" s="22">
        <v>24997224</v>
      </c>
      <c r="J54" s="17">
        <v>25644072</v>
      </c>
      <c r="K54" s="23">
        <v>26822148</v>
      </c>
    </row>
    <row r="55" spans="1:11" ht="13.5" x14ac:dyDescent="0.25">
      <c r="A55" s="20" t="s">
        <v>58</v>
      </c>
      <c r="B55" s="17">
        <v>40919215</v>
      </c>
      <c r="C55" s="17">
        <v>63986081</v>
      </c>
      <c r="D55" s="21">
        <v>41945950</v>
      </c>
      <c r="E55" s="22">
        <v>55911099</v>
      </c>
      <c r="F55" s="17">
        <v>52376380</v>
      </c>
      <c r="G55" s="23">
        <v>52376380</v>
      </c>
      <c r="H55" s="19">
        <v>43557617</v>
      </c>
      <c r="I55" s="22">
        <v>53060160</v>
      </c>
      <c r="J55" s="17">
        <v>39197004</v>
      </c>
      <c r="K55" s="23">
        <v>38861000</v>
      </c>
    </row>
    <row r="56" spans="1:11" ht="13.5" x14ac:dyDescent="0.25">
      <c r="A56" s="20" t="s">
        <v>59</v>
      </c>
      <c r="B56" s="17">
        <v>22289424</v>
      </c>
      <c r="C56" s="17">
        <v>17825010</v>
      </c>
      <c r="D56" s="21">
        <v>23631452</v>
      </c>
      <c r="E56" s="22">
        <v>15548324</v>
      </c>
      <c r="F56" s="17">
        <v>23142783</v>
      </c>
      <c r="G56" s="23">
        <v>23142783</v>
      </c>
      <c r="H56" s="19">
        <v>22805502</v>
      </c>
      <c r="I56" s="22">
        <v>21261396</v>
      </c>
      <c r="J56" s="17">
        <v>17983668</v>
      </c>
      <c r="K56" s="23">
        <v>18809304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23370588</v>
      </c>
      <c r="F59" s="17">
        <v>22750588</v>
      </c>
      <c r="G59" s="23">
        <v>22750588</v>
      </c>
      <c r="H59" s="19">
        <v>0</v>
      </c>
      <c r="I59" s="22">
        <v>18148728</v>
      </c>
      <c r="J59" s="17">
        <v>18983568</v>
      </c>
      <c r="K59" s="23">
        <v>19837824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43664817</v>
      </c>
      <c r="F60" s="17">
        <v>42956207</v>
      </c>
      <c r="G60" s="23">
        <v>42956207</v>
      </c>
      <c r="H60" s="19">
        <v>7007881</v>
      </c>
      <c r="I60" s="22">
        <v>14845308</v>
      </c>
      <c r="J60" s="17">
        <v>15528192</v>
      </c>
      <c r="K60" s="23">
        <v>16226952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1.0327066263468478</v>
      </c>
      <c r="C70" s="5">
        <f t="shared" ref="C70:K70" si="8">IF(ISERROR(C71/C72),0,(C71/C72))</f>
        <v>1.048538554438937</v>
      </c>
      <c r="D70" s="5">
        <f t="shared" si="8"/>
        <v>1.0845968039203213</v>
      </c>
      <c r="E70" s="5">
        <f t="shared" si="8"/>
        <v>1.3042924045921593</v>
      </c>
      <c r="F70" s="5">
        <f t="shared" si="8"/>
        <v>1.305531896864542</v>
      </c>
      <c r="G70" s="5">
        <f t="shared" si="8"/>
        <v>1.305531896864542</v>
      </c>
      <c r="H70" s="5">
        <f t="shared" si="8"/>
        <v>1.0565560674579781</v>
      </c>
      <c r="I70" s="5">
        <f t="shared" si="8"/>
        <v>1.1191425049759338</v>
      </c>
      <c r="J70" s="5">
        <f t="shared" si="8"/>
        <v>1.0751042674875908</v>
      </c>
      <c r="K70" s="5">
        <f t="shared" si="8"/>
        <v>1.0727237745369351</v>
      </c>
    </row>
    <row r="71" spans="1:11" hidden="1" x14ac:dyDescent="0.2">
      <c r="A71" s="1" t="s">
        <v>135</v>
      </c>
      <c r="B71" s="2">
        <f>+B83</f>
        <v>294527272</v>
      </c>
      <c r="C71" s="2">
        <f t="shared" ref="C71:K71" si="9">+C83</f>
        <v>355740735</v>
      </c>
      <c r="D71" s="2">
        <f t="shared" si="9"/>
        <v>366776586</v>
      </c>
      <c r="E71" s="2">
        <f t="shared" si="9"/>
        <v>481611096</v>
      </c>
      <c r="F71" s="2">
        <f t="shared" si="9"/>
        <v>495918345</v>
      </c>
      <c r="G71" s="2">
        <f t="shared" si="9"/>
        <v>495918345</v>
      </c>
      <c r="H71" s="2">
        <f t="shared" si="9"/>
        <v>406529414</v>
      </c>
      <c r="I71" s="2">
        <f t="shared" si="9"/>
        <v>439440204</v>
      </c>
      <c r="J71" s="2">
        <f t="shared" si="9"/>
        <v>438643212</v>
      </c>
      <c r="K71" s="2">
        <f t="shared" si="9"/>
        <v>457367268</v>
      </c>
    </row>
    <row r="72" spans="1:11" hidden="1" x14ac:dyDescent="0.2">
      <c r="A72" s="1" t="s">
        <v>136</v>
      </c>
      <c r="B72" s="2">
        <f>+B77</f>
        <v>285199363</v>
      </c>
      <c r="C72" s="2">
        <f t="shared" ref="C72:K72" si="10">+C77</f>
        <v>339272918</v>
      </c>
      <c r="D72" s="2">
        <f t="shared" si="10"/>
        <v>338168603</v>
      </c>
      <c r="E72" s="2">
        <f t="shared" si="10"/>
        <v>369250863</v>
      </c>
      <c r="F72" s="2">
        <f t="shared" si="10"/>
        <v>379859233</v>
      </c>
      <c r="G72" s="2">
        <f t="shared" si="10"/>
        <v>379859233</v>
      </c>
      <c r="H72" s="2">
        <f t="shared" si="10"/>
        <v>384768425</v>
      </c>
      <c r="I72" s="2">
        <f t="shared" si="10"/>
        <v>392657952</v>
      </c>
      <c r="J72" s="2">
        <f t="shared" si="10"/>
        <v>408000624</v>
      </c>
      <c r="K72" s="2">
        <f t="shared" si="10"/>
        <v>426360708</v>
      </c>
    </row>
    <row r="73" spans="1:11" hidden="1" x14ac:dyDescent="0.2">
      <c r="A73" s="1" t="s">
        <v>137</v>
      </c>
      <c r="B73" s="2">
        <f>+B74</f>
        <v>7521654.8333333358</v>
      </c>
      <c r="C73" s="2">
        <f t="shared" ref="C73:K73" si="11">+(C78+C80+C81+C82)-(B78+B80+B81+B82)</f>
        <v>-1112851</v>
      </c>
      <c r="D73" s="2">
        <f t="shared" si="11"/>
        <v>6964722</v>
      </c>
      <c r="E73" s="2">
        <f t="shared" si="11"/>
        <v>-36764740</v>
      </c>
      <c r="F73" s="2">
        <f>+(F78+F80+F81+F82)-(D78+D80+D81+D82)</f>
        <v>54009517</v>
      </c>
      <c r="G73" s="2">
        <f>+(G78+G80+G81+G82)-(D78+D80+D81+D82)</f>
        <v>54009517</v>
      </c>
      <c r="H73" s="2">
        <f>+(H78+H80+H81+H82)-(D78+D80+D81+D82)</f>
        <v>10461789</v>
      </c>
      <c r="I73" s="2">
        <f>+(I78+I80+I81+I82)-(E78+E80+E81+E82)</f>
        <v>75211836</v>
      </c>
      <c r="J73" s="2">
        <f t="shared" si="11"/>
        <v>9470172</v>
      </c>
      <c r="K73" s="2">
        <f t="shared" si="11"/>
        <v>9851688</v>
      </c>
    </row>
    <row r="74" spans="1:11" hidden="1" x14ac:dyDescent="0.2">
      <c r="A74" s="1" t="s">
        <v>138</v>
      </c>
      <c r="B74" s="2">
        <f>+TREND(C74:E74)</f>
        <v>7521654.8333333358</v>
      </c>
      <c r="C74" s="2">
        <f>+C73</f>
        <v>-1112851</v>
      </c>
      <c r="D74" s="2">
        <f t="shared" ref="D74:K74" si="12">+D73</f>
        <v>6964722</v>
      </c>
      <c r="E74" s="2">
        <f t="shared" si="12"/>
        <v>-36764740</v>
      </c>
      <c r="F74" s="2">
        <f t="shared" si="12"/>
        <v>54009517</v>
      </c>
      <c r="G74" s="2">
        <f t="shared" si="12"/>
        <v>54009517</v>
      </c>
      <c r="H74" s="2">
        <f t="shared" si="12"/>
        <v>10461789</v>
      </c>
      <c r="I74" s="2">
        <f t="shared" si="12"/>
        <v>75211836</v>
      </c>
      <c r="J74" s="2">
        <f t="shared" si="12"/>
        <v>9470172</v>
      </c>
      <c r="K74" s="2">
        <f t="shared" si="12"/>
        <v>9851688</v>
      </c>
    </row>
    <row r="75" spans="1:11" hidden="1" x14ac:dyDescent="0.2">
      <c r="A75" s="1" t="s">
        <v>139</v>
      </c>
      <c r="B75" s="2">
        <f>+B84-(((B80+B81+B82+B78)*B70)-B79)</f>
        <v>24883283.473255768</v>
      </c>
      <c r="C75" s="2">
        <f t="shared" ref="C75:K75" si="13">+C84-(((C80+C81+C82+C78)*C70)-C79)</f>
        <v>10389947.181552142</v>
      </c>
      <c r="D75" s="2">
        <f t="shared" si="13"/>
        <v>40401073.740555108</v>
      </c>
      <c r="E75" s="2">
        <f t="shared" si="13"/>
        <v>62119873.229704879</v>
      </c>
      <c r="F75" s="2">
        <f t="shared" si="13"/>
        <v>-53194030.872570872</v>
      </c>
      <c r="G75" s="2">
        <f t="shared" si="13"/>
        <v>-53194030.872570872</v>
      </c>
      <c r="H75" s="2">
        <f t="shared" si="13"/>
        <v>-27823507.731266961</v>
      </c>
      <c r="I75" s="2">
        <f t="shared" si="13"/>
        <v>-9775334.5391682535</v>
      </c>
      <c r="J75" s="2">
        <f t="shared" si="13"/>
        <v>14327403.539783418</v>
      </c>
      <c r="K75" s="2">
        <f t="shared" si="13"/>
        <v>42812899.909625977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285199363</v>
      </c>
      <c r="C77" s="3">
        <v>339272918</v>
      </c>
      <c r="D77" s="3">
        <v>338168603</v>
      </c>
      <c r="E77" s="3">
        <v>369250863</v>
      </c>
      <c r="F77" s="3">
        <v>379859233</v>
      </c>
      <c r="G77" s="3">
        <v>379859233</v>
      </c>
      <c r="H77" s="3">
        <v>384768425</v>
      </c>
      <c r="I77" s="3">
        <v>392657952</v>
      </c>
      <c r="J77" s="3">
        <v>408000624</v>
      </c>
      <c r="K77" s="3">
        <v>426360708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59893226</v>
      </c>
      <c r="C79" s="3">
        <v>43578528</v>
      </c>
      <c r="D79" s="3">
        <v>80558530</v>
      </c>
      <c r="E79" s="3">
        <v>107808239</v>
      </c>
      <c r="F79" s="3">
        <v>112045252</v>
      </c>
      <c r="G79" s="3">
        <v>112045252</v>
      </c>
      <c r="H79" s="3">
        <v>48256033</v>
      </c>
      <c r="I79" s="3">
        <v>108714094</v>
      </c>
      <c r="J79" s="3">
        <v>139229486</v>
      </c>
      <c r="K79" s="3">
        <v>180565118</v>
      </c>
    </row>
    <row r="80" spans="1:11" hidden="1" x14ac:dyDescent="0.2">
      <c r="A80" s="1" t="s">
        <v>71</v>
      </c>
      <c r="B80" s="3">
        <v>24546798</v>
      </c>
      <c r="C80" s="3">
        <v>18302593</v>
      </c>
      <c r="D80" s="3">
        <v>22611313</v>
      </c>
      <c r="E80" s="3">
        <v>71808938</v>
      </c>
      <c r="F80" s="3">
        <v>72573195</v>
      </c>
      <c r="G80" s="3">
        <v>72573195</v>
      </c>
      <c r="H80" s="3">
        <v>25189338</v>
      </c>
      <c r="I80" s="3">
        <v>71712073</v>
      </c>
      <c r="J80" s="3">
        <v>83757373</v>
      </c>
      <c r="K80" s="3">
        <v>96300073</v>
      </c>
    </row>
    <row r="81" spans="1:11" hidden="1" x14ac:dyDescent="0.2">
      <c r="A81" s="1" t="s">
        <v>72</v>
      </c>
      <c r="B81" s="3">
        <v>45912243</v>
      </c>
      <c r="C81" s="3">
        <v>51043597</v>
      </c>
      <c r="D81" s="3">
        <v>53699599</v>
      </c>
      <c r="E81" s="3">
        <v>-32262766</v>
      </c>
      <c r="F81" s="3">
        <v>57747234</v>
      </c>
      <c r="G81" s="3">
        <v>57747234</v>
      </c>
      <c r="H81" s="3">
        <v>61583363</v>
      </c>
      <c r="I81" s="3">
        <v>43045935</v>
      </c>
      <c r="J81" s="3">
        <v>40470807</v>
      </c>
      <c r="K81" s="3">
        <v>37779795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294527272</v>
      </c>
      <c r="C83" s="3">
        <v>355740735</v>
      </c>
      <c r="D83" s="3">
        <v>366776586</v>
      </c>
      <c r="E83" s="3">
        <v>481611096</v>
      </c>
      <c r="F83" s="3">
        <v>495918345</v>
      </c>
      <c r="G83" s="3">
        <v>495918345</v>
      </c>
      <c r="H83" s="3">
        <v>406529414</v>
      </c>
      <c r="I83" s="3">
        <v>439440204</v>
      </c>
      <c r="J83" s="3">
        <v>438643212</v>
      </c>
      <c r="K83" s="3">
        <v>457367268</v>
      </c>
    </row>
    <row r="84" spans="1:11" hidden="1" x14ac:dyDescent="0.2">
      <c r="A84" s="1" t="s">
        <v>75</v>
      </c>
      <c r="B84" s="3">
        <v>37753576</v>
      </c>
      <c r="C84" s="3">
        <v>39523573</v>
      </c>
      <c r="D84" s="3">
        <v>42609115</v>
      </c>
      <c r="E84" s="3">
        <v>5891406</v>
      </c>
      <c r="F84" s="3">
        <v>4898194</v>
      </c>
      <c r="G84" s="3">
        <v>4898194</v>
      </c>
      <c r="H84" s="3">
        <v>15600683</v>
      </c>
      <c r="I84" s="3">
        <v>9941136</v>
      </c>
      <c r="J84" s="3">
        <v>8656164</v>
      </c>
      <c r="K84" s="3">
        <v>6078444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21320966</v>
      </c>
      <c r="C5" s="17">
        <v>24389461</v>
      </c>
      <c r="D5" s="21">
        <v>23611102</v>
      </c>
      <c r="E5" s="22">
        <v>52763951</v>
      </c>
      <c r="F5" s="17">
        <v>52485792</v>
      </c>
      <c r="G5" s="23">
        <v>52485792</v>
      </c>
      <c r="H5" s="19">
        <v>51941571</v>
      </c>
      <c r="I5" s="22">
        <v>52056772</v>
      </c>
      <c r="J5" s="17">
        <v>54451384</v>
      </c>
      <c r="K5" s="23">
        <v>56956148</v>
      </c>
    </row>
    <row r="6" spans="1:11" ht="13.5" x14ac:dyDescent="0.25">
      <c r="A6" s="20" t="s">
        <v>18</v>
      </c>
      <c r="B6" s="17">
        <v>2954509</v>
      </c>
      <c r="C6" s="17">
        <v>3088142</v>
      </c>
      <c r="D6" s="21">
        <v>3236591</v>
      </c>
      <c r="E6" s="22">
        <v>3506893</v>
      </c>
      <c r="F6" s="17">
        <v>3986370</v>
      </c>
      <c r="G6" s="23">
        <v>3986370</v>
      </c>
      <c r="H6" s="19">
        <v>3385650</v>
      </c>
      <c r="I6" s="22">
        <v>4421579</v>
      </c>
      <c r="J6" s="17">
        <v>4624972</v>
      </c>
      <c r="K6" s="23">
        <v>4837720</v>
      </c>
    </row>
    <row r="7" spans="1:11" ht="13.5" x14ac:dyDescent="0.25">
      <c r="A7" s="20" t="s">
        <v>19</v>
      </c>
      <c r="B7" s="17">
        <v>7569455</v>
      </c>
      <c r="C7" s="17">
        <v>8555154</v>
      </c>
      <c r="D7" s="21">
        <v>14673136</v>
      </c>
      <c r="E7" s="22">
        <v>12500000</v>
      </c>
      <c r="F7" s="17">
        <v>19500000</v>
      </c>
      <c r="G7" s="23">
        <v>19500000</v>
      </c>
      <c r="H7" s="19">
        <v>19746376</v>
      </c>
      <c r="I7" s="22">
        <v>19500000</v>
      </c>
      <c r="J7" s="17">
        <v>20397000</v>
      </c>
      <c r="K7" s="23">
        <v>21335262</v>
      </c>
    </row>
    <row r="8" spans="1:11" ht="13.5" x14ac:dyDescent="0.25">
      <c r="A8" s="20" t="s">
        <v>20</v>
      </c>
      <c r="B8" s="17">
        <v>143912484</v>
      </c>
      <c r="C8" s="17">
        <v>135740918</v>
      </c>
      <c r="D8" s="21">
        <v>143453686</v>
      </c>
      <c r="E8" s="22">
        <v>150333000</v>
      </c>
      <c r="F8" s="17">
        <v>149860000</v>
      </c>
      <c r="G8" s="23">
        <v>149860000</v>
      </c>
      <c r="H8" s="19">
        <v>150360247</v>
      </c>
      <c r="I8" s="22">
        <v>151453000</v>
      </c>
      <c r="J8" s="17">
        <v>158419838</v>
      </c>
      <c r="K8" s="23">
        <v>165707151</v>
      </c>
    </row>
    <row r="9" spans="1:11" ht="13.5" x14ac:dyDescent="0.25">
      <c r="A9" s="20" t="s">
        <v>21</v>
      </c>
      <c r="B9" s="17">
        <v>7775083</v>
      </c>
      <c r="C9" s="17">
        <v>6581327</v>
      </c>
      <c r="D9" s="21">
        <v>9001366</v>
      </c>
      <c r="E9" s="22">
        <v>7985160</v>
      </c>
      <c r="F9" s="17">
        <v>40606528</v>
      </c>
      <c r="G9" s="23">
        <v>40606528</v>
      </c>
      <c r="H9" s="19">
        <v>39552576</v>
      </c>
      <c r="I9" s="22">
        <v>24476122</v>
      </c>
      <c r="J9" s="17">
        <v>25602023</v>
      </c>
      <c r="K9" s="23">
        <v>26779718</v>
      </c>
    </row>
    <row r="10" spans="1:11" ht="25.5" x14ac:dyDescent="0.2">
      <c r="A10" s="24" t="s">
        <v>130</v>
      </c>
      <c r="B10" s="25">
        <f>SUM(B5:B9)</f>
        <v>183532497</v>
      </c>
      <c r="C10" s="26">
        <f t="shared" ref="C10:K10" si="0">SUM(C5:C9)</f>
        <v>178355002</v>
      </c>
      <c r="D10" s="27">
        <f t="shared" si="0"/>
        <v>193975881</v>
      </c>
      <c r="E10" s="25">
        <f t="shared" si="0"/>
        <v>227089004</v>
      </c>
      <c r="F10" s="26">
        <f t="shared" si="0"/>
        <v>266438690</v>
      </c>
      <c r="G10" s="28">
        <f t="shared" si="0"/>
        <v>266438690</v>
      </c>
      <c r="H10" s="29">
        <f t="shared" si="0"/>
        <v>264986420</v>
      </c>
      <c r="I10" s="25">
        <f t="shared" si="0"/>
        <v>251907473</v>
      </c>
      <c r="J10" s="26">
        <f t="shared" si="0"/>
        <v>263495217</v>
      </c>
      <c r="K10" s="28">
        <f t="shared" si="0"/>
        <v>275615999</v>
      </c>
    </row>
    <row r="11" spans="1:11" ht="13.5" x14ac:dyDescent="0.25">
      <c r="A11" s="20" t="s">
        <v>22</v>
      </c>
      <c r="B11" s="17">
        <v>84093868</v>
      </c>
      <c r="C11" s="17">
        <v>86661672</v>
      </c>
      <c r="D11" s="21">
        <v>81518743</v>
      </c>
      <c r="E11" s="22">
        <v>94410179</v>
      </c>
      <c r="F11" s="17">
        <v>94528197</v>
      </c>
      <c r="G11" s="23">
        <v>94528197</v>
      </c>
      <c r="H11" s="19">
        <v>90936773</v>
      </c>
      <c r="I11" s="22">
        <v>99038843</v>
      </c>
      <c r="J11" s="17">
        <v>103594644</v>
      </c>
      <c r="K11" s="23">
        <v>108359983</v>
      </c>
    </row>
    <row r="12" spans="1:11" ht="13.5" x14ac:dyDescent="0.25">
      <c r="A12" s="20" t="s">
        <v>23</v>
      </c>
      <c r="B12" s="17">
        <v>10435845</v>
      </c>
      <c r="C12" s="17">
        <v>10372452</v>
      </c>
      <c r="D12" s="21">
        <v>11233077</v>
      </c>
      <c r="E12" s="22">
        <v>10959521</v>
      </c>
      <c r="F12" s="17">
        <v>11415517</v>
      </c>
      <c r="G12" s="23">
        <v>11415517</v>
      </c>
      <c r="H12" s="19">
        <v>11815752</v>
      </c>
      <c r="I12" s="22">
        <v>11415517</v>
      </c>
      <c r="J12" s="17">
        <v>11940630</v>
      </c>
      <c r="K12" s="23">
        <v>12489900</v>
      </c>
    </row>
    <row r="13" spans="1:11" ht="13.5" x14ac:dyDescent="0.25">
      <c r="A13" s="20" t="s">
        <v>24</v>
      </c>
      <c r="B13" s="17">
        <v>35921987</v>
      </c>
      <c r="C13" s="17">
        <v>28029779</v>
      </c>
      <c r="D13" s="21">
        <v>41417166</v>
      </c>
      <c r="E13" s="22">
        <v>36000000</v>
      </c>
      <c r="F13" s="17">
        <v>35999976</v>
      </c>
      <c r="G13" s="23">
        <v>35999976</v>
      </c>
      <c r="H13" s="19">
        <v>27077542</v>
      </c>
      <c r="I13" s="22">
        <v>40999922</v>
      </c>
      <c r="J13" s="17">
        <v>42885917</v>
      </c>
      <c r="K13" s="23">
        <v>44858670</v>
      </c>
    </row>
    <row r="14" spans="1:11" ht="13.5" x14ac:dyDescent="0.25">
      <c r="A14" s="20" t="s">
        <v>25</v>
      </c>
      <c r="B14" s="17">
        <v>0</v>
      </c>
      <c r="C14" s="17">
        <v>1142</v>
      </c>
      <c r="D14" s="21">
        <v>6405</v>
      </c>
      <c r="E14" s="22">
        <v>5000</v>
      </c>
      <c r="F14" s="17">
        <v>2000</v>
      </c>
      <c r="G14" s="23">
        <v>2000</v>
      </c>
      <c r="H14" s="19">
        <v>3098</v>
      </c>
      <c r="I14" s="22">
        <v>3000</v>
      </c>
      <c r="J14" s="17">
        <v>3138</v>
      </c>
      <c r="K14" s="23">
        <v>3282</v>
      </c>
    </row>
    <row r="15" spans="1:11" ht="13.5" x14ac:dyDescent="0.25">
      <c r="A15" s="20" t="s">
        <v>26</v>
      </c>
      <c r="B15" s="17">
        <v>814102</v>
      </c>
      <c r="C15" s="17">
        <v>1231192</v>
      </c>
      <c r="D15" s="21">
        <v>1368522</v>
      </c>
      <c r="E15" s="22">
        <v>1535479</v>
      </c>
      <c r="F15" s="17">
        <v>1533838</v>
      </c>
      <c r="G15" s="23">
        <v>1533838</v>
      </c>
      <c r="H15" s="19">
        <v>1816584</v>
      </c>
      <c r="I15" s="22">
        <v>1647590</v>
      </c>
      <c r="J15" s="17">
        <v>1723379</v>
      </c>
      <c r="K15" s="23">
        <v>1802654</v>
      </c>
    </row>
    <row r="16" spans="1:11" ht="13.5" x14ac:dyDescent="0.25">
      <c r="A16" s="20" t="s">
        <v>27</v>
      </c>
      <c r="B16" s="17">
        <v>5179170</v>
      </c>
      <c r="C16" s="17">
        <v>5936165</v>
      </c>
      <c r="D16" s="21">
        <v>5041722</v>
      </c>
      <c r="E16" s="22">
        <v>9826230</v>
      </c>
      <c r="F16" s="17">
        <v>3164760</v>
      </c>
      <c r="G16" s="23">
        <v>3164760</v>
      </c>
      <c r="H16" s="19">
        <v>2511742</v>
      </c>
      <c r="I16" s="22">
        <v>2956345</v>
      </c>
      <c r="J16" s="17">
        <v>3092337</v>
      </c>
      <c r="K16" s="23">
        <v>3234583</v>
      </c>
    </row>
    <row r="17" spans="1:11" ht="13.5" x14ac:dyDescent="0.25">
      <c r="A17" s="20" t="s">
        <v>28</v>
      </c>
      <c r="B17" s="17">
        <v>53147895</v>
      </c>
      <c r="C17" s="17">
        <v>54527956</v>
      </c>
      <c r="D17" s="21">
        <v>66782188</v>
      </c>
      <c r="E17" s="22">
        <v>60843850</v>
      </c>
      <c r="F17" s="17">
        <v>99982179</v>
      </c>
      <c r="G17" s="23">
        <v>99982179</v>
      </c>
      <c r="H17" s="19">
        <v>88209256</v>
      </c>
      <c r="I17" s="22">
        <v>77162383</v>
      </c>
      <c r="J17" s="17">
        <v>80919414</v>
      </c>
      <c r="K17" s="23">
        <v>84880389</v>
      </c>
    </row>
    <row r="18" spans="1:11" ht="13.5" x14ac:dyDescent="0.25">
      <c r="A18" s="30" t="s">
        <v>29</v>
      </c>
      <c r="B18" s="31">
        <f>SUM(B11:B17)</f>
        <v>189592867</v>
      </c>
      <c r="C18" s="32">
        <f t="shared" ref="C18:K18" si="1">SUM(C11:C17)</f>
        <v>186760358</v>
      </c>
      <c r="D18" s="33">
        <f t="shared" si="1"/>
        <v>207367823</v>
      </c>
      <c r="E18" s="31">
        <f t="shared" si="1"/>
        <v>213580259</v>
      </c>
      <c r="F18" s="32">
        <f t="shared" si="1"/>
        <v>246626467</v>
      </c>
      <c r="G18" s="34">
        <f t="shared" si="1"/>
        <v>246626467</v>
      </c>
      <c r="H18" s="35">
        <f t="shared" si="1"/>
        <v>222370747</v>
      </c>
      <c r="I18" s="31">
        <f t="shared" si="1"/>
        <v>233223600</v>
      </c>
      <c r="J18" s="32">
        <f t="shared" si="1"/>
        <v>244159459</v>
      </c>
      <c r="K18" s="34">
        <f t="shared" si="1"/>
        <v>255629461</v>
      </c>
    </row>
    <row r="19" spans="1:11" ht="13.5" x14ac:dyDescent="0.25">
      <c r="A19" s="30" t="s">
        <v>30</v>
      </c>
      <c r="B19" s="36">
        <f>+B10-B18</f>
        <v>-6060370</v>
      </c>
      <c r="C19" s="37">
        <f t="shared" ref="C19:K19" si="2">+C10-C18</f>
        <v>-8405356</v>
      </c>
      <c r="D19" s="38">
        <f t="shared" si="2"/>
        <v>-13391942</v>
      </c>
      <c r="E19" s="36">
        <f t="shared" si="2"/>
        <v>13508745</v>
      </c>
      <c r="F19" s="37">
        <f t="shared" si="2"/>
        <v>19812223</v>
      </c>
      <c r="G19" s="39">
        <f t="shared" si="2"/>
        <v>19812223</v>
      </c>
      <c r="H19" s="40">
        <f t="shared" si="2"/>
        <v>42615673</v>
      </c>
      <c r="I19" s="36">
        <f t="shared" si="2"/>
        <v>18683873</v>
      </c>
      <c r="J19" s="37">
        <f t="shared" si="2"/>
        <v>19335758</v>
      </c>
      <c r="K19" s="39">
        <f t="shared" si="2"/>
        <v>19986538</v>
      </c>
    </row>
    <row r="20" spans="1:11" ht="25.5" x14ac:dyDescent="0.2">
      <c r="A20" s="41" t="s">
        <v>31</v>
      </c>
      <c r="B20" s="42">
        <v>26482261</v>
      </c>
      <c r="C20" s="43">
        <v>32262000</v>
      </c>
      <c r="D20" s="44">
        <v>32639634</v>
      </c>
      <c r="E20" s="42">
        <v>41499000</v>
      </c>
      <c r="F20" s="43">
        <v>43508366</v>
      </c>
      <c r="G20" s="45">
        <v>43508366</v>
      </c>
      <c r="H20" s="46">
        <v>42860380</v>
      </c>
      <c r="I20" s="42">
        <v>31042000</v>
      </c>
      <c r="J20" s="43">
        <v>32469932</v>
      </c>
      <c r="K20" s="45">
        <v>33963549</v>
      </c>
    </row>
    <row r="21" spans="1:11" ht="13.5" x14ac:dyDescent="0.25">
      <c r="A21" s="47" t="s">
        <v>32</v>
      </c>
      <c r="B21" s="48">
        <v>0</v>
      </c>
      <c r="C21" s="49">
        <v>4017521</v>
      </c>
      <c r="D21" s="50">
        <v>4121140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20421891</v>
      </c>
      <c r="C22" s="55">
        <f t="shared" ref="C22:K22" si="3">SUM(C19:C21)</f>
        <v>27874165</v>
      </c>
      <c r="D22" s="56">
        <f t="shared" si="3"/>
        <v>23368832</v>
      </c>
      <c r="E22" s="54">
        <f t="shared" si="3"/>
        <v>55007745</v>
      </c>
      <c r="F22" s="55">
        <f t="shared" si="3"/>
        <v>63320589</v>
      </c>
      <c r="G22" s="57">
        <f t="shared" si="3"/>
        <v>63320589</v>
      </c>
      <c r="H22" s="58">
        <f t="shared" si="3"/>
        <v>85476053</v>
      </c>
      <c r="I22" s="54">
        <f t="shared" si="3"/>
        <v>49725873</v>
      </c>
      <c r="J22" s="55">
        <f t="shared" si="3"/>
        <v>51805690</v>
      </c>
      <c r="K22" s="57">
        <f t="shared" si="3"/>
        <v>53950087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20421891</v>
      </c>
      <c r="C24" s="37">
        <f t="shared" ref="C24:K24" si="4">SUM(C22:C23)</f>
        <v>27874165</v>
      </c>
      <c r="D24" s="38">
        <f t="shared" si="4"/>
        <v>23368832</v>
      </c>
      <c r="E24" s="36">
        <f t="shared" si="4"/>
        <v>55007745</v>
      </c>
      <c r="F24" s="37">
        <f t="shared" si="4"/>
        <v>63320589</v>
      </c>
      <c r="G24" s="39">
        <f t="shared" si="4"/>
        <v>63320589</v>
      </c>
      <c r="H24" s="40">
        <f t="shared" si="4"/>
        <v>85476053</v>
      </c>
      <c r="I24" s="36">
        <f t="shared" si="4"/>
        <v>49725873</v>
      </c>
      <c r="J24" s="37">
        <f t="shared" si="4"/>
        <v>51805690</v>
      </c>
      <c r="K24" s="39">
        <f t="shared" si="4"/>
        <v>53950087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98698060</v>
      </c>
      <c r="C27" s="66">
        <v>152960486</v>
      </c>
      <c r="D27" s="67">
        <v>193560782</v>
      </c>
      <c r="E27" s="68">
        <v>59604599</v>
      </c>
      <c r="F27" s="66">
        <v>61822966</v>
      </c>
      <c r="G27" s="69">
        <v>61822966</v>
      </c>
      <c r="H27" s="70">
        <v>52298077</v>
      </c>
      <c r="I27" s="68">
        <v>62503745</v>
      </c>
      <c r="J27" s="66">
        <v>65378915</v>
      </c>
      <c r="K27" s="69">
        <v>68386348</v>
      </c>
    </row>
    <row r="28" spans="1:11" ht="13.5" x14ac:dyDescent="0.25">
      <c r="A28" s="71" t="s">
        <v>36</v>
      </c>
      <c r="B28" s="17">
        <v>42153703</v>
      </c>
      <c r="C28" s="17">
        <v>70096336</v>
      </c>
      <c r="D28" s="21">
        <v>98381294</v>
      </c>
      <c r="E28" s="22">
        <v>41498999</v>
      </c>
      <c r="F28" s="17">
        <v>43508367</v>
      </c>
      <c r="G28" s="23">
        <v>43508367</v>
      </c>
      <c r="H28" s="19">
        <v>0</v>
      </c>
      <c r="I28" s="22">
        <v>26993044</v>
      </c>
      <c r="J28" s="17">
        <v>28234723</v>
      </c>
      <c r="K28" s="23">
        <v>29533521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56481107</v>
      </c>
      <c r="C31" s="17">
        <v>82391369</v>
      </c>
      <c r="D31" s="21">
        <v>94706707</v>
      </c>
      <c r="E31" s="22">
        <v>18105600</v>
      </c>
      <c r="F31" s="17">
        <v>18314599</v>
      </c>
      <c r="G31" s="23">
        <v>18314599</v>
      </c>
      <c r="H31" s="19">
        <v>0</v>
      </c>
      <c r="I31" s="22">
        <v>35510701</v>
      </c>
      <c r="J31" s="17">
        <v>37144192</v>
      </c>
      <c r="K31" s="23">
        <v>38852827</v>
      </c>
    </row>
    <row r="32" spans="1:11" ht="13.5" x14ac:dyDescent="0.25">
      <c r="A32" s="30" t="s">
        <v>39</v>
      </c>
      <c r="B32" s="66">
        <f>SUM(B28:B31)</f>
        <v>98634810</v>
      </c>
      <c r="C32" s="66">
        <f t="shared" ref="C32:K32" si="5">SUM(C28:C31)</f>
        <v>152487705</v>
      </c>
      <c r="D32" s="67">
        <f t="shared" si="5"/>
        <v>193088001</v>
      </c>
      <c r="E32" s="68">
        <f t="shared" si="5"/>
        <v>59604599</v>
      </c>
      <c r="F32" s="66">
        <f t="shared" si="5"/>
        <v>61822966</v>
      </c>
      <c r="G32" s="69">
        <f t="shared" si="5"/>
        <v>61822966</v>
      </c>
      <c r="H32" s="70">
        <f t="shared" si="5"/>
        <v>0</v>
      </c>
      <c r="I32" s="68">
        <f t="shared" si="5"/>
        <v>62503745</v>
      </c>
      <c r="J32" s="66">
        <f t="shared" si="5"/>
        <v>65378915</v>
      </c>
      <c r="K32" s="69">
        <f t="shared" si="5"/>
        <v>68386348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190235133</v>
      </c>
      <c r="C35" s="17">
        <v>239716243</v>
      </c>
      <c r="D35" s="21">
        <v>235428752</v>
      </c>
      <c r="E35" s="22">
        <v>306321548</v>
      </c>
      <c r="F35" s="17">
        <v>279180546</v>
      </c>
      <c r="G35" s="23">
        <v>279180546</v>
      </c>
      <c r="H35" s="19">
        <v>283588040</v>
      </c>
      <c r="I35" s="22">
        <v>322322926</v>
      </c>
      <c r="J35" s="17">
        <v>330872967</v>
      </c>
      <c r="K35" s="23">
        <v>346884647</v>
      </c>
    </row>
    <row r="36" spans="1:11" ht="13.5" x14ac:dyDescent="0.25">
      <c r="A36" s="20" t="s">
        <v>42</v>
      </c>
      <c r="B36" s="17">
        <v>347766867</v>
      </c>
      <c r="C36" s="17">
        <v>337543482</v>
      </c>
      <c r="D36" s="21">
        <v>365568605</v>
      </c>
      <c r="E36" s="22">
        <v>389573293</v>
      </c>
      <c r="F36" s="17">
        <v>391391598</v>
      </c>
      <c r="G36" s="23">
        <v>391391598</v>
      </c>
      <c r="H36" s="19">
        <v>390584246</v>
      </c>
      <c r="I36" s="22">
        <v>402087040</v>
      </c>
      <c r="J36" s="17">
        <v>420583044</v>
      </c>
      <c r="K36" s="23">
        <v>439929864</v>
      </c>
    </row>
    <row r="37" spans="1:11" ht="13.5" x14ac:dyDescent="0.25">
      <c r="A37" s="20" t="s">
        <v>43</v>
      </c>
      <c r="B37" s="17">
        <v>28912130</v>
      </c>
      <c r="C37" s="17">
        <v>37498493</v>
      </c>
      <c r="D37" s="21">
        <v>39914880</v>
      </c>
      <c r="E37" s="22">
        <v>40885591</v>
      </c>
      <c r="F37" s="17">
        <v>23205921</v>
      </c>
      <c r="G37" s="23">
        <v>23205921</v>
      </c>
      <c r="H37" s="19">
        <v>27497250</v>
      </c>
      <c r="I37" s="22">
        <v>18295106</v>
      </c>
      <c r="J37" s="17">
        <v>19136682</v>
      </c>
      <c r="K37" s="23">
        <v>20016968</v>
      </c>
    </row>
    <row r="38" spans="1:11" ht="13.5" x14ac:dyDescent="0.25">
      <c r="A38" s="20" t="s">
        <v>44</v>
      </c>
      <c r="B38" s="17">
        <v>8708710</v>
      </c>
      <c r="C38" s="17">
        <v>11306498</v>
      </c>
      <c r="D38" s="21">
        <v>8626000</v>
      </c>
      <c r="E38" s="22">
        <v>11306498</v>
      </c>
      <c r="F38" s="17">
        <v>8626000</v>
      </c>
      <c r="G38" s="23">
        <v>8626000</v>
      </c>
      <c r="H38" s="19">
        <v>8626000</v>
      </c>
      <c r="I38" s="22">
        <v>8626000</v>
      </c>
      <c r="J38" s="17">
        <v>9022796</v>
      </c>
      <c r="K38" s="23">
        <v>9437845</v>
      </c>
    </row>
    <row r="39" spans="1:11" ht="13.5" x14ac:dyDescent="0.25">
      <c r="A39" s="20" t="s">
        <v>45</v>
      </c>
      <c r="B39" s="17">
        <v>479959269</v>
      </c>
      <c r="C39" s="17">
        <v>500580569</v>
      </c>
      <c r="D39" s="21">
        <v>529087645</v>
      </c>
      <c r="E39" s="22">
        <v>643702752</v>
      </c>
      <c r="F39" s="17">
        <v>638740223</v>
      </c>
      <c r="G39" s="23">
        <v>638740223</v>
      </c>
      <c r="H39" s="19">
        <v>552572983</v>
      </c>
      <c r="I39" s="22">
        <v>697488860</v>
      </c>
      <c r="J39" s="17">
        <v>723296533</v>
      </c>
      <c r="K39" s="23">
        <v>757359698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54982599</v>
      </c>
      <c r="C42" s="17">
        <v>253053318</v>
      </c>
      <c r="D42" s="21">
        <v>123121245</v>
      </c>
      <c r="E42" s="22">
        <v>77577854</v>
      </c>
      <c r="F42" s="17">
        <v>86551012</v>
      </c>
      <c r="G42" s="23">
        <v>86551012</v>
      </c>
      <c r="H42" s="19">
        <v>94919139</v>
      </c>
      <c r="I42" s="22">
        <v>76475375</v>
      </c>
      <c r="J42" s="17">
        <v>87092718</v>
      </c>
      <c r="K42" s="23">
        <v>97277496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-31019191</v>
      </c>
      <c r="E43" s="22">
        <v>-67199573</v>
      </c>
      <c r="F43" s="17">
        <v>-71130911</v>
      </c>
      <c r="G43" s="23">
        <v>-71130911</v>
      </c>
      <c r="H43" s="19">
        <v>-53938423</v>
      </c>
      <c r="I43" s="22">
        <v>-71879304</v>
      </c>
      <c r="J43" s="17">
        <v>-75185748</v>
      </c>
      <c r="K43" s="23">
        <v>-78644304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284885611</v>
      </c>
      <c r="C45" s="66">
        <v>572039680</v>
      </c>
      <c r="D45" s="67">
        <v>865843630</v>
      </c>
      <c r="E45" s="68">
        <v>239009446</v>
      </c>
      <c r="F45" s="66">
        <v>196476077</v>
      </c>
      <c r="G45" s="69">
        <v>196476077</v>
      </c>
      <c r="H45" s="70">
        <v>244213203</v>
      </c>
      <c r="I45" s="68">
        <v>236450953</v>
      </c>
      <c r="J45" s="66">
        <v>248357923</v>
      </c>
      <c r="K45" s="69">
        <v>266991111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160472346</v>
      </c>
      <c r="C48" s="17">
        <v>166415420</v>
      </c>
      <c r="D48" s="21">
        <v>182289841</v>
      </c>
      <c r="E48" s="22">
        <v>239488096</v>
      </c>
      <c r="F48" s="17">
        <v>196295104</v>
      </c>
      <c r="G48" s="23">
        <v>196295104</v>
      </c>
      <c r="H48" s="19">
        <v>203618712</v>
      </c>
      <c r="I48" s="22">
        <v>236450956</v>
      </c>
      <c r="J48" s="17">
        <v>248357932</v>
      </c>
      <c r="K48" s="23">
        <v>266991115</v>
      </c>
    </row>
    <row r="49" spans="1:11" ht="13.5" x14ac:dyDescent="0.25">
      <c r="A49" s="20" t="s">
        <v>53</v>
      </c>
      <c r="B49" s="17">
        <f>+B75</f>
        <v>-10955090.306987628</v>
      </c>
      <c r="C49" s="17">
        <f t="shared" ref="C49:K49" si="6">+C75</f>
        <v>-55853782.312985718</v>
      </c>
      <c r="D49" s="21">
        <f t="shared" si="6"/>
        <v>-47914888.557706781</v>
      </c>
      <c r="E49" s="22">
        <f t="shared" si="6"/>
        <v>-16539614.982758328</v>
      </c>
      <c r="F49" s="17">
        <f t="shared" si="6"/>
        <v>-39148458.34373232</v>
      </c>
      <c r="G49" s="23">
        <f t="shared" si="6"/>
        <v>-39148458.34373232</v>
      </c>
      <c r="H49" s="19">
        <f t="shared" si="6"/>
        <v>-60827914.487401277</v>
      </c>
      <c r="I49" s="22">
        <f t="shared" si="6"/>
        <v>-53507499.005483262</v>
      </c>
      <c r="J49" s="17">
        <f t="shared" si="6"/>
        <v>-55332003.696702398</v>
      </c>
      <c r="K49" s="23">
        <f t="shared" si="6"/>
        <v>-56110751.022925861</v>
      </c>
    </row>
    <row r="50" spans="1:11" ht="13.5" x14ac:dyDescent="0.25">
      <c r="A50" s="30" t="s">
        <v>54</v>
      </c>
      <c r="B50" s="66">
        <f>+B48-B49</f>
        <v>171427436.30698764</v>
      </c>
      <c r="C50" s="66">
        <f t="shared" ref="C50:K50" si="7">+C48-C49</f>
        <v>222269202.31298572</v>
      </c>
      <c r="D50" s="67">
        <f t="shared" si="7"/>
        <v>230204729.55770677</v>
      </c>
      <c r="E50" s="68">
        <f t="shared" si="7"/>
        <v>256027710.98275834</v>
      </c>
      <c r="F50" s="66">
        <f t="shared" si="7"/>
        <v>235443562.34373233</v>
      </c>
      <c r="G50" s="69">
        <f t="shared" si="7"/>
        <v>235443562.34373233</v>
      </c>
      <c r="H50" s="70">
        <f t="shared" si="7"/>
        <v>264446626.48740128</v>
      </c>
      <c r="I50" s="68">
        <f t="shared" si="7"/>
        <v>289958455.00548327</v>
      </c>
      <c r="J50" s="66">
        <f t="shared" si="7"/>
        <v>303689935.69670242</v>
      </c>
      <c r="K50" s="69">
        <f t="shared" si="7"/>
        <v>323101866.02292585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325625132</v>
      </c>
      <c r="C53" s="17">
        <v>298952102</v>
      </c>
      <c r="D53" s="21">
        <v>343623561</v>
      </c>
      <c r="E53" s="22">
        <v>342124294</v>
      </c>
      <c r="F53" s="17">
        <v>343096193</v>
      </c>
      <c r="G53" s="23">
        <v>343096193</v>
      </c>
      <c r="H53" s="19">
        <v>345898913</v>
      </c>
      <c r="I53" s="22">
        <v>352767782</v>
      </c>
      <c r="J53" s="17">
        <v>368995102</v>
      </c>
      <c r="K53" s="23">
        <v>385968870</v>
      </c>
    </row>
    <row r="54" spans="1:11" ht="13.5" x14ac:dyDescent="0.25">
      <c r="A54" s="20" t="s">
        <v>57</v>
      </c>
      <c r="B54" s="17">
        <v>32934561</v>
      </c>
      <c r="C54" s="17">
        <v>27945859</v>
      </c>
      <c r="D54" s="21">
        <v>29271922</v>
      </c>
      <c r="E54" s="22">
        <v>36000000</v>
      </c>
      <c r="F54" s="17">
        <v>35999976</v>
      </c>
      <c r="G54" s="23">
        <v>35999976</v>
      </c>
      <c r="H54" s="19">
        <v>29647553</v>
      </c>
      <c r="I54" s="22">
        <v>35999922</v>
      </c>
      <c r="J54" s="17">
        <v>37655917</v>
      </c>
      <c r="K54" s="23">
        <v>39388090</v>
      </c>
    </row>
    <row r="55" spans="1:11" ht="13.5" x14ac:dyDescent="0.25">
      <c r="A55" s="20" t="s">
        <v>58</v>
      </c>
      <c r="B55" s="17">
        <v>28915328</v>
      </c>
      <c r="C55" s="17">
        <v>50587718</v>
      </c>
      <c r="D55" s="21">
        <v>51714817</v>
      </c>
      <c r="E55" s="22">
        <v>11807000</v>
      </c>
      <c r="F55" s="17">
        <v>11286400</v>
      </c>
      <c r="G55" s="23">
        <v>11286400</v>
      </c>
      <c r="H55" s="19">
        <v>8209676</v>
      </c>
      <c r="I55" s="22">
        <v>23653492</v>
      </c>
      <c r="J55" s="17">
        <v>24741553</v>
      </c>
      <c r="K55" s="23">
        <v>25879667</v>
      </c>
    </row>
    <row r="56" spans="1:11" ht="13.5" x14ac:dyDescent="0.25">
      <c r="A56" s="20" t="s">
        <v>59</v>
      </c>
      <c r="B56" s="17">
        <v>2183615</v>
      </c>
      <c r="C56" s="17">
        <v>874267</v>
      </c>
      <c r="D56" s="21">
        <v>3038954</v>
      </c>
      <c r="E56" s="22">
        <v>4264619</v>
      </c>
      <c r="F56" s="17">
        <v>7414179</v>
      </c>
      <c r="G56" s="23">
        <v>7414179</v>
      </c>
      <c r="H56" s="19">
        <v>8595276</v>
      </c>
      <c r="I56" s="22">
        <v>12915928</v>
      </c>
      <c r="J56" s="17">
        <v>13510063</v>
      </c>
      <c r="K56" s="23">
        <v>14131524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9416275</v>
      </c>
      <c r="C60" s="17">
        <v>9716912</v>
      </c>
      <c r="D60" s="21">
        <v>10081824</v>
      </c>
      <c r="E60" s="22">
        <v>14054613</v>
      </c>
      <c r="F60" s="17">
        <v>14074604</v>
      </c>
      <c r="G60" s="23">
        <v>14074604</v>
      </c>
      <c r="H60" s="19">
        <v>14651562</v>
      </c>
      <c r="I60" s="22">
        <v>17687463</v>
      </c>
      <c r="J60" s="17">
        <v>18501087</v>
      </c>
      <c r="K60" s="23">
        <v>19352135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1.3023996565681439</v>
      </c>
      <c r="C70" s="5">
        <f t="shared" ref="C70:K70" si="8">IF(ISERROR(C71/C72),0,(C71/C72))</f>
        <v>1.314573081375646</v>
      </c>
      <c r="D70" s="5">
        <f t="shared" si="8"/>
        <v>2.2230436161415383</v>
      </c>
      <c r="E70" s="5">
        <f t="shared" si="8"/>
        <v>0.86175353690153411</v>
      </c>
      <c r="F70" s="5">
        <f t="shared" si="8"/>
        <v>0.73282933479434709</v>
      </c>
      <c r="G70" s="5">
        <f t="shared" si="8"/>
        <v>0.73282933479434709</v>
      </c>
      <c r="H70" s="5">
        <f t="shared" si="8"/>
        <v>1.1355818748449755</v>
      </c>
      <c r="I70" s="5">
        <f t="shared" si="8"/>
        <v>0.83025538278666788</v>
      </c>
      <c r="J70" s="5">
        <f t="shared" si="8"/>
        <v>0.92946352431964718</v>
      </c>
      <c r="K70" s="5">
        <f t="shared" si="8"/>
        <v>1.012004795666047</v>
      </c>
    </row>
    <row r="71" spans="1:11" hidden="1" x14ac:dyDescent="0.2">
      <c r="A71" s="1" t="s">
        <v>135</v>
      </c>
      <c r="B71" s="2">
        <f>+B83</f>
        <v>40386572</v>
      </c>
      <c r="C71" s="2">
        <f t="shared" ref="C71:K71" si="9">+C83</f>
        <v>43259361</v>
      </c>
      <c r="D71" s="2">
        <f t="shared" si="9"/>
        <v>73254289</v>
      </c>
      <c r="E71" s="2">
        <f t="shared" si="9"/>
        <v>53676046</v>
      </c>
      <c r="F71" s="2">
        <f t="shared" si="9"/>
        <v>62760229</v>
      </c>
      <c r="G71" s="2">
        <f t="shared" si="9"/>
        <v>62760229</v>
      </c>
      <c r="H71" s="2">
        <f t="shared" si="9"/>
        <v>94178848</v>
      </c>
      <c r="I71" s="2">
        <f t="shared" si="9"/>
        <v>56801521</v>
      </c>
      <c r="J71" s="2">
        <f t="shared" si="9"/>
        <v>66513883</v>
      </c>
      <c r="K71" s="2">
        <f t="shared" si="9"/>
        <v>75752019</v>
      </c>
    </row>
    <row r="72" spans="1:11" hidden="1" x14ac:dyDescent="0.2">
      <c r="A72" s="1" t="s">
        <v>136</v>
      </c>
      <c r="B72" s="2">
        <f>+B77</f>
        <v>31009354</v>
      </c>
      <c r="C72" s="2">
        <f t="shared" ref="C72:K72" si="10">+C77</f>
        <v>32907536</v>
      </c>
      <c r="D72" s="2">
        <f t="shared" si="10"/>
        <v>32952250</v>
      </c>
      <c r="E72" s="2">
        <f t="shared" si="10"/>
        <v>62287004</v>
      </c>
      <c r="F72" s="2">
        <f t="shared" si="10"/>
        <v>85640989</v>
      </c>
      <c r="G72" s="2">
        <f t="shared" si="10"/>
        <v>85640989</v>
      </c>
      <c r="H72" s="2">
        <f t="shared" si="10"/>
        <v>82934441</v>
      </c>
      <c r="I72" s="2">
        <f t="shared" si="10"/>
        <v>68414517</v>
      </c>
      <c r="J72" s="2">
        <f t="shared" si="10"/>
        <v>71561585</v>
      </c>
      <c r="K72" s="2">
        <f t="shared" si="10"/>
        <v>74853419</v>
      </c>
    </row>
    <row r="73" spans="1:11" hidden="1" x14ac:dyDescent="0.2">
      <c r="A73" s="1" t="s">
        <v>137</v>
      </c>
      <c r="B73" s="2">
        <f>+B74</f>
        <v>11985054</v>
      </c>
      <c r="C73" s="2">
        <f t="shared" ref="C73:K73" si="11">+(C78+C80+C81+C82)-(B78+B80+B81+B82)</f>
        <v>28735507</v>
      </c>
      <c r="D73" s="2">
        <f t="shared" si="11"/>
        <v>-28097440</v>
      </c>
      <c r="E73" s="2">
        <f t="shared" si="11"/>
        <v>15572331</v>
      </c>
      <c r="F73" s="2">
        <f>+(F78+F80+F81+F82)-(D78+D80+D81+D82)</f>
        <v>22588158</v>
      </c>
      <c r="G73" s="2">
        <f>+(G78+G80+G81+G82)-(D78+D80+D81+D82)</f>
        <v>22588158</v>
      </c>
      <c r="H73" s="2">
        <f>+(H78+H80+H81+H82)-(D78+D80+D81+D82)</f>
        <v>34561030</v>
      </c>
      <c r="I73" s="2">
        <f>+(I78+I80+I81+I82)-(E78+E80+E81+E82)</f>
        <v>15502830</v>
      </c>
      <c r="J73" s="2">
        <f t="shared" si="11"/>
        <v>-4586372</v>
      </c>
      <c r="K73" s="2">
        <f t="shared" si="11"/>
        <v>-3907483</v>
      </c>
    </row>
    <row r="74" spans="1:11" hidden="1" x14ac:dyDescent="0.2">
      <c r="A74" s="1" t="s">
        <v>138</v>
      </c>
      <c r="B74" s="2">
        <f>+TREND(C74:E74)</f>
        <v>11985054</v>
      </c>
      <c r="C74" s="2">
        <f>+C73</f>
        <v>28735507</v>
      </c>
      <c r="D74" s="2">
        <f t="shared" ref="D74:K74" si="12">+D73</f>
        <v>-28097440</v>
      </c>
      <c r="E74" s="2">
        <f t="shared" si="12"/>
        <v>15572331</v>
      </c>
      <c r="F74" s="2">
        <f t="shared" si="12"/>
        <v>22588158</v>
      </c>
      <c r="G74" s="2">
        <f t="shared" si="12"/>
        <v>22588158</v>
      </c>
      <c r="H74" s="2">
        <f t="shared" si="12"/>
        <v>34561030</v>
      </c>
      <c r="I74" s="2">
        <f t="shared" si="12"/>
        <v>15502830</v>
      </c>
      <c r="J74" s="2">
        <f t="shared" si="12"/>
        <v>-4586372</v>
      </c>
      <c r="K74" s="2">
        <f t="shared" si="12"/>
        <v>-3907483</v>
      </c>
    </row>
    <row r="75" spans="1:11" hidden="1" x14ac:dyDescent="0.2">
      <c r="A75" s="1" t="s">
        <v>139</v>
      </c>
      <c r="B75" s="2">
        <f>+B84-(((B80+B81+B82+B78)*B70)-B79)</f>
        <v>-10955090.306987628</v>
      </c>
      <c r="C75" s="2">
        <f t="shared" ref="C75:K75" si="13">+C84-(((C80+C81+C82+C78)*C70)-C79)</f>
        <v>-55853782.312985718</v>
      </c>
      <c r="D75" s="2">
        <f t="shared" si="13"/>
        <v>-47914888.557706781</v>
      </c>
      <c r="E75" s="2">
        <f t="shared" si="13"/>
        <v>-16539614.982758328</v>
      </c>
      <c r="F75" s="2">
        <f t="shared" si="13"/>
        <v>-39148458.34373232</v>
      </c>
      <c r="G75" s="2">
        <f t="shared" si="13"/>
        <v>-39148458.34373232</v>
      </c>
      <c r="H75" s="2">
        <f t="shared" si="13"/>
        <v>-60827914.487401277</v>
      </c>
      <c r="I75" s="2">
        <f t="shared" si="13"/>
        <v>-53507499.005483262</v>
      </c>
      <c r="J75" s="2">
        <f t="shared" si="13"/>
        <v>-55332003.696702398</v>
      </c>
      <c r="K75" s="2">
        <f t="shared" si="13"/>
        <v>-56110751.022925861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31009354</v>
      </c>
      <c r="C77" s="3">
        <v>32907536</v>
      </c>
      <c r="D77" s="3">
        <v>32952250</v>
      </c>
      <c r="E77" s="3">
        <v>62287004</v>
      </c>
      <c r="F77" s="3">
        <v>85640989</v>
      </c>
      <c r="G77" s="3">
        <v>85640989</v>
      </c>
      <c r="H77" s="3">
        <v>82934441</v>
      </c>
      <c r="I77" s="3">
        <v>68414517</v>
      </c>
      <c r="J77" s="3">
        <v>71561585</v>
      </c>
      <c r="K77" s="3">
        <v>74853419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29318608</v>
      </c>
      <c r="C79" s="3">
        <v>26775518</v>
      </c>
      <c r="D79" s="3">
        <v>20479795</v>
      </c>
      <c r="E79" s="3">
        <v>17659354</v>
      </c>
      <c r="F79" s="3">
        <v>20737333</v>
      </c>
      <c r="G79" s="3">
        <v>20737333</v>
      </c>
      <c r="H79" s="3">
        <v>17914486</v>
      </c>
      <c r="I79" s="3">
        <v>16171341</v>
      </c>
      <c r="J79" s="3">
        <v>16915223</v>
      </c>
      <c r="K79" s="3">
        <v>17693322</v>
      </c>
    </row>
    <row r="80" spans="1:11" hidden="1" x14ac:dyDescent="0.2">
      <c r="A80" s="1" t="s">
        <v>71</v>
      </c>
      <c r="B80" s="3">
        <v>5517205</v>
      </c>
      <c r="C80" s="3">
        <v>12156727</v>
      </c>
      <c r="D80" s="3">
        <v>8098482</v>
      </c>
      <c r="E80" s="3">
        <v>11369908</v>
      </c>
      <c r="F80" s="3">
        <v>5942983</v>
      </c>
      <c r="G80" s="3">
        <v>5942983</v>
      </c>
      <c r="H80" s="3">
        <v>10112652</v>
      </c>
      <c r="I80" s="3">
        <v>9591536</v>
      </c>
      <c r="J80" s="3">
        <v>8969003</v>
      </c>
      <c r="K80" s="3">
        <v>9381577</v>
      </c>
    </row>
    <row r="81" spans="1:11" hidden="1" x14ac:dyDescent="0.2">
      <c r="A81" s="1" t="s">
        <v>72</v>
      </c>
      <c r="B81" s="3">
        <v>21914765</v>
      </c>
      <c r="C81" s="3">
        <v>43892836</v>
      </c>
      <c r="D81" s="3">
        <v>19971555</v>
      </c>
      <c r="E81" s="3">
        <v>32272460</v>
      </c>
      <c r="F81" s="3">
        <v>44715212</v>
      </c>
      <c r="G81" s="3">
        <v>44715212</v>
      </c>
      <c r="H81" s="3">
        <v>52518415</v>
      </c>
      <c r="I81" s="3">
        <v>49553662</v>
      </c>
      <c r="J81" s="3">
        <v>45589823</v>
      </c>
      <c r="K81" s="3">
        <v>41269766</v>
      </c>
    </row>
    <row r="82" spans="1:11" hidden="1" x14ac:dyDescent="0.2">
      <c r="A82" s="1" t="s">
        <v>73</v>
      </c>
      <c r="B82" s="3">
        <v>0</v>
      </c>
      <c r="C82" s="3">
        <v>117914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40386572</v>
      </c>
      <c r="C83" s="3">
        <v>43259361</v>
      </c>
      <c r="D83" s="3">
        <v>73254289</v>
      </c>
      <c r="E83" s="3">
        <v>53676046</v>
      </c>
      <c r="F83" s="3">
        <v>62760229</v>
      </c>
      <c r="G83" s="3">
        <v>62760229</v>
      </c>
      <c r="H83" s="3">
        <v>94178848</v>
      </c>
      <c r="I83" s="3">
        <v>56801521</v>
      </c>
      <c r="J83" s="3">
        <v>66513883</v>
      </c>
      <c r="K83" s="3">
        <v>75752019</v>
      </c>
    </row>
    <row r="84" spans="1:11" hidden="1" x14ac:dyDescent="0.2">
      <c r="A84" s="1" t="s">
        <v>75</v>
      </c>
      <c r="B84" s="3">
        <v>-4546310</v>
      </c>
      <c r="C84" s="3">
        <v>-8793047</v>
      </c>
      <c r="D84" s="3">
        <v>-5993767</v>
      </c>
      <c r="E84" s="3">
        <v>3409996</v>
      </c>
      <c r="F84" s="3">
        <v>-22761980</v>
      </c>
      <c r="G84" s="3">
        <v>-22761980</v>
      </c>
      <c r="H84" s="3">
        <v>-7619696</v>
      </c>
      <c r="I84" s="3">
        <v>-20573221</v>
      </c>
      <c r="J84" s="3">
        <v>-21536788</v>
      </c>
      <c r="K84" s="3">
        <v>-22544671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9483861</v>
      </c>
      <c r="C5" s="17">
        <v>9403262</v>
      </c>
      <c r="D5" s="21">
        <v>9406082</v>
      </c>
      <c r="E5" s="22">
        <v>9634195</v>
      </c>
      <c r="F5" s="17">
        <v>9634195</v>
      </c>
      <c r="G5" s="23">
        <v>9634195</v>
      </c>
      <c r="H5" s="19">
        <v>9597306</v>
      </c>
      <c r="I5" s="22">
        <v>9672795</v>
      </c>
      <c r="J5" s="17">
        <v>10117745</v>
      </c>
      <c r="K5" s="23">
        <v>10583148</v>
      </c>
    </row>
    <row r="6" spans="1:11" ht="13.5" x14ac:dyDescent="0.25">
      <c r="A6" s="20" t="s">
        <v>18</v>
      </c>
      <c r="B6" s="17">
        <v>2890854</v>
      </c>
      <c r="C6" s="17">
        <v>2984331</v>
      </c>
      <c r="D6" s="21">
        <v>3097612</v>
      </c>
      <c r="E6" s="22">
        <v>3333071</v>
      </c>
      <c r="F6" s="17">
        <v>3339752</v>
      </c>
      <c r="G6" s="23">
        <v>3339752</v>
      </c>
      <c r="H6" s="19">
        <v>3240872</v>
      </c>
      <c r="I6" s="22">
        <v>3431262</v>
      </c>
      <c r="J6" s="17">
        <v>3589092</v>
      </c>
      <c r="K6" s="23">
        <v>3754200</v>
      </c>
    </row>
    <row r="7" spans="1:11" ht="13.5" x14ac:dyDescent="0.25">
      <c r="A7" s="20" t="s">
        <v>19</v>
      </c>
      <c r="B7" s="17">
        <v>8714604</v>
      </c>
      <c r="C7" s="17">
        <v>9372691</v>
      </c>
      <c r="D7" s="21">
        <v>13384575</v>
      </c>
      <c r="E7" s="22">
        <v>8382101</v>
      </c>
      <c r="F7" s="17">
        <v>14272452</v>
      </c>
      <c r="G7" s="23">
        <v>14272452</v>
      </c>
      <c r="H7" s="19">
        <v>17080393</v>
      </c>
      <c r="I7" s="22">
        <v>14732452</v>
      </c>
      <c r="J7" s="17">
        <v>15410136</v>
      </c>
      <c r="K7" s="23">
        <v>16119012</v>
      </c>
    </row>
    <row r="8" spans="1:11" ht="13.5" x14ac:dyDescent="0.25">
      <c r="A8" s="20" t="s">
        <v>20</v>
      </c>
      <c r="B8" s="17">
        <v>248650828</v>
      </c>
      <c r="C8" s="17">
        <v>222443635</v>
      </c>
      <c r="D8" s="21">
        <v>238676883</v>
      </c>
      <c r="E8" s="22">
        <v>252676000</v>
      </c>
      <c r="F8" s="17">
        <v>253987270</v>
      </c>
      <c r="G8" s="23">
        <v>253987270</v>
      </c>
      <c r="H8" s="19">
        <v>252925764</v>
      </c>
      <c r="I8" s="22">
        <v>265683000</v>
      </c>
      <c r="J8" s="17">
        <v>261665000</v>
      </c>
      <c r="K8" s="23">
        <v>253173000</v>
      </c>
    </row>
    <row r="9" spans="1:11" ht="13.5" x14ac:dyDescent="0.25">
      <c r="A9" s="20" t="s">
        <v>21</v>
      </c>
      <c r="B9" s="17">
        <v>5188324</v>
      </c>
      <c r="C9" s="17">
        <v>8284555</v>
      </c>
      <c r="D9" s="21">
        <v>12468821</v>
      </c>
      <c r="E9" s="22">
        <v>4199381</v>
      </c>
      <c r="F9" s="17">
        <v>8902922</v>
      </c>
      <c r="G9" s="23">
        <v>8902922</v>
      </c>
      <c r="H9" s="19">
        <v>7316819</v>
      </c>
      <c r="I9" s="22">
        <v>4352671</v>
      </c>
      <c r="J9" s="17">
        <v>8750287</v>
      </c>
      <c r="K9" s="23">
        <v>9110146</v>
      </c>
    </row>
    <row r="10" spans="1:11" ht="25.5" x14ac:dyDescent="0.2">
      <c r="A10" s="24" t="s">
        <v>130</v>
      </c>
      <c r="B10" s="25">
        <f>SUM(B5:B9)</f>
        <v>274928471</v>
      </c>
      <c r="C10" s="26">
        <f t="shared" ref="C10:K10" si="0">SUM(C5:C9)</f>
        <v>252488474</v>
      </c>
      <c r="D10" s="27">
        <f t="shared" si="0"/>
        <v>277033973</v>
      </c>
      <c r="E10" s="25">
        <f t="shared" si="0"/>
        <v>278224748</v>
      </c>
      <c r="F10" s="26">
        <f t="shared" si="0"/>
        <v>290136591</v>
      </c>
      <c r="G10" s="28">
        <f t="shared" si="0"/>
        <v>290136591</v>
      </c>
      <c r="H10" s="29">
        <f t="shared" si="0"/>
        <v>290161154</v>
      </c>
      <c r="I10" s="25">
        <f t="shared" si="0"/>
        <v>297872180</v>
      </c>
      <c r="J10" s="26">
        <f t="shared" si="0"/>
        <v>299532260</v>
      </c>
      <c r="K10" s="28">
        <f t="shared" si="0"/>
        <v>292739506</v>
      </c>
    </row>
    <row r="11" spans="1:11" ht="13.5" x14ac:dyDescent="0.25">
      <c r="A11" s="20" t="s">
        <v>22</v>
      </c>
      <c r="B11" s="17">
        <v>109618151</v>
      </c>
      <c r="C11" s="17">
        <v>113990894</v>
      </c>
      <c r="D11" s="21">
        <v>122001155</v>
      </c>
      <c r="E11" s="22">
        <v>134262885</v>
      </c>
      <c r="F11" s="17">
        <v>136211075</v>
      </c>
      <c r="G11" s="23">
        <v>136211075</v>
      </c>
      <c r="H11" s="19">
        <v>130637594</v>
      </c>
      <c r="I11" s="22">
        <v>143292922</v>
      </c>
      <c r="J11" s="17">
        <v>149884464</v>
      </c>
      <c r="K11" s="23">
        <v>156779124</v>
      </c>
    </row>
    <row r="12" spans="1:11" ht="13.5" x14ac:dyDescent="0.25">
      <c r="A12" s="20" t="s">
        <v>23</v>
      </c>
      <c r="B12" s="17">
        <v>16267340</v>
      </c>
      <c r="C12" s="17">
        <v>17515768</v>
      </c>
      <c r="D12" s="21">
        <v>17436048</v>
      </c>
      <c r="E12" s="22">
        <v>18980272</v>
      </c>
      <c r="F12" s="17">
        <v>18980272</v>
      </c>
      <c r="G12" s="23">
        <v>18980272</v>
      </c>
      <c r="H12" s="19">
        <v>18539676</v>
      </c>
      <c r="I12" s="22">
        <v>19685407</v>
      </c>
      <c r="J12" s="17">
        <v>20590956</v>
      </c>
      <c r="K12" s="23">
        <v>21538116</v>
      </c>
    </row>
    <row r="13" spans="1:11" ht="13.5" x14ac:dyDescent="0.25">
      <c r="A13" s="20" t="s">
        <v>24</v>
      </c>
      <c r="B13" s="17">
        <v>53049015</v>
      </c>
      <c r="C13" s="17">
        <v>45576555</v>
      </c>
      <c r="D13" s="21">
        <v>33297479</v>
      </c>
      <c r="E13" s="22">
        <v>50511120</v>
      </c>
      <c r="F13" s="17">
        <v>47413120</v>
      </c>
      <c r="G13" s="23">
        <v>47413120</v>
      </c>
      <c r="H13" s="19">
        <v>47008674</v>
      </c>
      <c r="I13" s="22">
        <v>50511120</v>
      </c>
      <c r="J13" s="17">
        <v>52834608</v>
      </c>
      <c r="K13" s="23">
        <v>55265028</v>
      </c>
    </row>
    <row r="14" spans="1:11" ht="13.5" x14ac:dyDescent="0.25">
      <c r="A14" s="20" t="s">
        <v>25</v>
      </c>
      <c r="B14" s="17">
        <v>837932</v>
      </c>
      <c r="C14" s="17">
        <v>2265128</v>
      </c>
      <c r="D14" s="21">
        <v>13846733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1906397</v>
      </c>
      <c r="C15" s="17">
        <v>1572757</v>
      </c>
      <c r="D15" s="21">
        <v>3616734</v>
      </c>
      <c r="E15" s="22">
        <v>7855500</v>
      </c>
      <c r="F15" s="17">
        <v>6883550</v>
      </c>
      <c r="G15" s="23">
        <v>6883550</v>
      </c>
      <c r="H15" s="19">
        <v>4848793</v>
      </c>
      <c r="I15" s="22">
        <v>8246089</v>
      </c>
      <c r="J15" s="17">
        <v>8625432</v>
      </c>
      <c r="K15" s="23">
        <v>9022200</v>
      </c>
    </row>
    <row r="16" spans="1:11" ht="13.5" x14ac:dyDescent="0.25">
      <c r="A16" s="20" t="s">
        <v>27</v>
      </c>
      <c r="B16" s="17">
        <v>614000</v>
      </c>
      <c r="C16" s="17">
        <v>166000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650000</v>
      </c>
      <c r="J16" s="17">
        <v>679896</v>
      </c>
      <c r="K16" s="23">
        <v>711180</v>
      </c>
    </row>
    <row r="17" spans="1:11" ht="13.5" x14ac:dyDescent="0.25">
      <c r="A17" s="20" t="s">
        <v>28</v>
      </c>
      <c r="B17" s="17">
        <v>77309981</v>
      </c>
      <c r="C17" s="17">
        <v>97888595</v>
      </c>
      <c r="D17" s="21">
        <v>122473670</v>
      </c>
      <c r="E17" s="22">
        <v>135497450</v>
      </c>
      <c r="F17" s="17">
        <v>147830440</v>
      </c>
      <c r="G17" s="23">
        <v>147830440</v>
      </c>
      <c r="H17" s="19">
        <v>117358631</v>
      </c>
      <c r="I17" s="22">
        <v>123966986</v>
      </c>
      <c r="J17" s="17">
        <v>130983096</v>
      </c>
      <c r="K17" s="23">
        <v>137014717</v>
      </c>
    </row>
    <row r="18" spans="1:11" ht="13.5" x14ac:dyDescent="0.25">
      <c r="A18" s="30" t="s">
        <v>29</v>
      </c>
      <c r="B18" s="31">
        <f>SUM(B11:B17)</f>
        <v>259602816</v>
      </c>
      <c r="C18" s="32">
        <f t="shared" ref="C18:K18" si="1">SUM(C11:C17)</f>
        <v>278975697</v>
      </c>
      <c r="D18" s="33">
        <f t="shared" si="1"/>
        <v>312671819</v>
      </c>
      <c r="E18" s="31">
        <f t="shared" si="1"/>
        <v>347107227</v>
      </c>
      <c r="F18" s="32">
        <f t="shared" si="1"/>
        <v>357318457</v>
      </c>
      <c r="G18" s="34">
        <f t="shared" si="1"/>
        <v>357318457</v>
      </c>
      <c r="H18" s="35">
        <f t="shared" si="1"/>
        <v>318393368</v>
      </c>
      <c r="I18" s="31">
        <f t="shared" si="1"/>
        <v>346352524</v>
      </c>
      <c r="J18" s="32">
        <f t="shared" si="1"/>
        <v>363598452</v>
      </c>
      <c r="K18" s="34">
        <f t="shared" si="1"/>
        <v>380330365</v>
      </c>
    </row>
    <row r="19" spans="1:11" ht="13.5" x14ac:dyDescent="0.25">
      <c r="A19" s="30" t="s">
        <v>30</v>
      </c>
      <c r="B19" s="36">
        <f>+B10-B18</f>
        <v>15325655</v>
      </c>
      <c r="C19" s="37">
        <f t="shared" ref="C19:K19" si="2">+C10-C18</f>
        <v>-26487223</v>
      </c>
      <c r="D19" s="38">
        <f t="shared" si="2"/>
        <v>-35637846</v>
      </c>
      <c r="E19" s="36">
        <f t="shared" si="2"/>
        <v>-68882479</v>
      </c>
      <c r="F19" s="37">
        <f t="shared" si="2"/>
        <v>-67181866</v>
      </c>
      <c r="G19" s="39">
        <f t="shared" si="2"/>
        <v>-67181866</v>
      </c>
      <c r="H19" s="40">
        <f t="shared" si="2"/>
        <v>-28232214</v>
      </c>
      <c r="I19" s="36">
        <f t="shared" si="2"/>
        <v>-48480344</v>
      </c>
      <c r="J19" s="37">
        <f t="shared" si="2"/>
        <v>-64066192</v>
      </c>
      <c r="K19" s="39">
        <f t="shared" si="2"/>
        <v>-87590859</v>
      </c>
    </row>
    <row r="20" spans="1:11" ht="25.5" x14ac:dyDescent="0.2">
      <c r="A20" s="41" t="s">
        <v>31</v>
      </c>
      <c r="B20" s="42">
        <v>78618382</v>
      </c>
      <c r="C20" s="43">
        <v>56672000</v>
      </c>
      <c r="D20" s="44">
        <v>49281000</v>
      </c>
      <c r="E20" s="42">
        <v>61492000</v>
      </c>
      <c r="F20" s="43">
        <v>47958000</v>
      </c>
      <c r="G20" s="45">
        <v>47958000</v>
      </c>
      <c r="H20" s="46">
        <v>37452261</v>
      </c>
      <c r="I20" s="42">
        <v>69593000</v>
      </c>
      <c r="J20" s="43">
        <v>62977000</v>
      </c>
      <c r="K20" s="45">
        <v>67581000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2986000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93944037</v>
      </c>
      <c r="C22" s="55">
        <f t="shared" ref="C22:K22" si="3">SUM(C19:C21)</f>
        <v>30184777</v>
      </c>
      <c r="D22" s="56">
        <f t="shared" si="3"/>
        <v>16629154</v>
      </c>
      <c r="E22" s="54">
        <f t="shared" si="3"/>
        <v>-7390479</v>
      </c>
      <c r="F22" s="55">
        <f t="shared" si="3"/>
        <v>-19223866</v>
      </c>
      <c r="G22" s="57">
        <f t="shared" si="3"/>
        <v>-19223866</v>
      </c>
      <c r="H22" s="58">
        <f t="shared" si="3"/>
        <v>9220047</v>
      </c>
      <c r="I22" s="54">
        <f t="shared" si="3"/>
        <v>21112656</v>
      </c>
      <c r="J22" s="55">
        <f t="shared" si="3"/>
        <v>-1089192</v>
      </c>
      <c r="K22" s="57">
        <f t="shared" si="3"/>
        <v>-20009859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93944037</v>
      </c>
      <c r="C24" s="37">
        <f t="shared" ref="C24:K24" si="4">SUM(C22:C23)</f>
        <v>30184777</v>
      </c>
      <c r="D24" s="38">
        <f t="shared" si="4"/>
        <v>16629154</v>
      </c>
      <c r="E24" s="36">
        <f t="shared" si="4"/>
        <v>-7390479</v>
      </c>
      <c r="F24" s="37">
        <f t="shared" si="4"/>
        <v>-19223866</v>
      </c>
      <c r="G24" s="39">
        <f t="shared" si="4"/>
        <v>-19223866</v>
      </c>
      <c r="H24" s="40">
        <f t="shared" si="4"/>
        <v>9220047</v>
      </c>
      <c r="I24" s="36">
        <f t="shared" si="4"/>
        <v>21112656</v>
      </c>
      <c r="J24" s="37">
        <f t="shared" si="4"/>
        <v>-1089192</v>
      </c>
      <c r="K24" s="39">
        <f t="shared" si="4"/>
        <v>-20009859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104891902</v>
      </c>
      <c r="C27" s="66">
        <v>75166112</v>
      </c>
      <c r="D27" s="67">
        <v>151796751</v>
      </c>
      <c r="E27" s="68">
        <v>108906083</v>
      </c>
      <c r="F27" s="66">
        <v>92794703</v>
      </c>
      <c r="G27" s="69">
        <v>92794703</v>
      </c>
      <c r="H27" s="70">
        <v>81131755</v>
      </c>
      <c r="I27" s="68">
        <v>92387395</v>
      </c>
      <c r="J27" s="66">
        <v>65222600</v>
      </c>
      <c r="K27" s="69">
        <v>69707246</v>
      </c>
    </row>
    <row r="28" spans="1:11" ht="13.5" x14ac:dyDescent="0.25">
      <c r="A28" s="71" t="s">
        <v>36</v>
      </c>
      <c r="B28" s="17">
        <v>65870063</v>
      </c>
      <c r="C28" s="17">
        <v>50554306</v>
      </c>
      <c r="D28" s="21">
        <v>95976838</v>
      </c>
      <c r="E28" s="22">
        <v>53470783</v>
      </c>
      <c r="F28" s="17">
        <v>41702618</v>
      </c>
      <c r="G28" s="23">
        <v>41702618</v>
      </c>
      <c r="H28" s="19">
        <v>0</v>
      </c>
      <c r="I28" s="22">
        <v>60515652</v>
      </c>
      <c r="J28" s="17">
        <v>54762596</v>
      </c>
      <c r="K28" s="23">
        <v>58766090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39021839</v>
      </c>
      <c r="C31" s="17">
        <v>24611806</v>
      </c>
      <c r="D31" s="21">
        <v>52833913</v>
      </c>
      <c r="E31" s="22">
        <v>55435300</v>
      </c>
      <c r="F31" s="17">
        <v>51092085</v>
      </c>
      <c r="G31" s="23">
        <v>51092085</v>
      </c>
      <c r="H31" s="19">
        <v>0</v>
      </c>
      <c r="I31" s="22">
        <v>31871743</v>
      </c>
      <c r="J31" s="17">
        <v>10460004</v>
      </c>
      <c r="K31" s="23">
        <v>10941156</v>
      </c>
    </row>
    <row r="32" spans="1:11" ht="13.5" x14ac:dyDescent="0.25">
      <c r="A32" s="30" t="s">
        <v>39</v>
      </c>
      <c r="B32" s="66">
        <f>SUM(B28:B31)</f>
        <v>104891902</v>
      </c>
      <c r="C32" s="66">
        <f t="shared" ref="C32:K32" si="5">SUM(C28:C31)</f>
        <v>75166112</v>
      </c>
      <c r="D32" s="67">
        <f t="shared" si="5"/>
        <v>148810751</v>
      </c>
      <c r="E32" s="68">
        <f t="shared" si="5"/>
        <v>108906083</v>
      </c>
      <c r="F32" s="66">
        <f t="shared" si="5"/>
        <v>92794703</v>
      </c>
      <c r="G32" s="69">
        <f t="shared" si="5"/>
        <v>92794703</v>
      </c>
      <c r="H32" s="70">
        <f t="shared" si="5"/>
        <v>0</v>
      </c>
      <c r="I32" s="68">
        <f t="shared" si="5"/>
        <v>92387395</v>
      </c>
      <c r="J32" s="66">
        <f t="shared" si="5"/>
        <v>65222600</v>
      </c>
      <c r="K32" s="69">
        <f t="shared" si="5"/>
        <v>69707246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213302733</v>
      </c>
      <c r="C35" s="17">
        <v>184407277</v>
      </c>
      <c r="D35" s="21">
        <v>191641218</v>
      </c>
      <c r="E35" s="22">
        <v>275593578</v>
      </c>
      <c r="F35" s="17">
        <v>268242811</v>
      </c>
      <c r="G35" s="23">
        <v>268242811</v>
      </c>
      <c r="H35" s="19">
        <v>118000195</v>
      </c>
      <c r="I35" s="22">
        <v>189320513</v>
      </c>
      <c r="J35" s="17">
        <v>2367316</v>
      </c>
      <c r="K35" s="23">
        <v>12090167</v>
      </c>
    </row>
    <row r="36" spans="1:11" ht="13.5" x14ac:dyDescent="0.25">
      <c r="A36" s="20" t="s">
        <v>42</v>
      </c>
      <c r="B36" s="17">
        <v>570201959</v>
      </c>
      <c r="C36" s="17">
        <v>639525731</v>
      </c>
      <c r="D36" s="21">
        <v>633450158</v>
      </c>
      <c r="E36" s="22">
        <v>740707465</v>
      </c>
      <c r="F36" s="17">
        <v>727694085</v>
      </c>
      <c r="G36" s="23">
        <v>727694085</v>
      </c>
      <c r="H36" s="19">
        <v>720410285</v>
      </c>
      <c r="I36" s="22">
        <v>675326427</v>
      </c>
      <c r="J36" s="17">
        <v>12387992</v>
      </c>
      <c r="K36" s="23">
        <v>14442218</v>
      </c>
    </row>
    <row r="37" spans="1:11" ht="13.5" x14ac:dyDescent="0.25">
      <c r="A37" s="20" t="s">
        <v>43</v>
      </c>
      <c r="B37" s="17">
        <v>12152699</v>
      </c>
      <c r="C37" s="17">
        <v>62791595</v>
      </c>
      <c r="D37" s="21">
        <v>45447027</v>
      </c>
      <c r="E37" s="22">
        <v>67598585</v>
      </c>
      <c r="F37" s="17">
        <v>59067825</v>
      </c>
      <c r="G37" s="23">
        <v>59067825</v>
      </c>
      <c r="H37" s="19">
        <v>48167538</v>
      </c>
      <c r="I37" s="22">
        <v>63889945</v>
      </c>
      <c r="J37" s="17">
        <v>15844500</v>
      </c>
      <c r="K37" s="23">
        <v>46542244</v>
      </c>
    </row>
    <row r="38" spans="1:11" ht="13.5" x14ac:dyDescent="0.25">
      <c r="A38" s="20" t="s">
        <v>44</v>
      </c>
      <c r="B38" s="17">
        <v>9499878</v>
      </c>
      <c r="C38" s="17">
        <v>4969075</v>
      </c>
      <c r="D38" s="21">
        <v>5196194</v>
      </c>
      <c r="E38" s="22">
        <v>4969075</v>
      </c>
      <c r="F38" s="17">
        <v>4969075</v>
      </c>
      <c r="G38" s="23">
        <v>4969075</v>
      </c>
      <c r="H38" s="19">
        <v>5196194</v>
      </c>
      <c r="I38" s="22">
        <v>5196194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761874866</v>
      </c>
      <c r="C39" s="17">
        <v>752990964</v>
      </c>
      <c r="D39" s="21">
        <v>774448135</v>
      </c>
      <c r="E39" s="22">
        <v>943733383</v>
      </c>
      <c r="F39" s="17">
        <v>931899996</v>
      </c>
      <c r="G39" s="23">
        <v>931899996</v>
      </c>
      <c r="H39" s="19">
        <v>785046776</v>
      </c>
      <c r="I39" s="22">
        <v>795560801</v>
      </c>
      <c r="J39" s="17">
        <v>-1089192</v>
      </c>
      <c r="K39" s="23">
        <v>-20009859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294540092</v>
      </c>
      <c r="C42" s="17">
        <v>257178903</v>
      </c>
      <c r="D42" s="21">
        <v>304737554</v>
      </c>
      <c r="E42" s="22">
        <v>59815597</v>
      </c>
      <c r="F42" s="17">
        <v>43067409</v>
      </c>
      <c r="G42" s="23">
        <v>43067409</v>
      </c>
      <c r="H42" s="19">
        <v>246888944</v>
      </c>
      <c r="I42" s="22">
        <v>82093950</v>
      </c>
      <c r="J42" s="17">
        <v>63415710</v>
      </c>
      <c r="K42" s="23">
        <v>73863881</v>
      </c>
    </row>
    <row r="43" spans="1:11" ht="13.5" x14ac:dyDescent="0.25">
      <c r="A43" s="20" t="s">
        <v>48</v>
      </c>
      <c r="B43" s="17">
        <v>-136073988</v>
      </c>
      <c r="C43" s="17">
        <v>-120158831</v>
      </c>
      <c r="D43" s="21">
        <v>-31103006</v>
      </c>
      <c r="E43" s="22">
        <v>-108906089</v>
      </c>
      <c r="F43" s="17">
        <v>-92793709</v>
      </c>
      <c r="G43" s="23">
        <v>-92793709</v>
      </c>
      <c r="H43" s="19">
        <v>-137215504</v>
      </c>
      <c r="I43" s="22">
        <v>-92387395</v>
      </c>
      <c r="J43" s="17">
        <v>-65222596</v>
      </c>
      <c r="K43" s="23">
        <v>-65546670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747192998</v>
      </c>
      <c r="C45" s="66">
        <v>347503717</v>
      </c>
      <c r="D45" s="67">
        <v>456360308</v>
      </c>
      <c r="E45" s="68">
        <v>251243439</v>
      </c>
      <c r="F45" s="66">
        <v>250607631</v>
      </c>
      <c r="G45" s="69">
        <v>250607631</v>
      </c>
      <c r="H45" s="70">
        <v>477625626</v>
      </c>
      <c r="I45" s="68">
        <v>172217378</v>
      </c>
      <c r="J45" s="66">
        <v>-1806886</v>
      </c>
      <c r="K45" s="69">
        <v>8317211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240892672</v>
      </c>
      <c r="C48" s="17">
        <v>256583028</v>
      </c>
      <c r="D48" s="21">
        <v>183976089</v>
      </c>
      <c r="E48" s="22">
        <v>283396783</v>
      </c>
      <c r="F48" s="17">
        <v>278215055</v>
      </c>
      <c r="G48" s="23">
        <v>278215055</v>
      </c>
      <c r="H48" s="19">
        <v>160448728</v>
      </c>
      <c r="I48" s="22">
        <v>172217378</v>
      </c>
      <c r="J48" s="17">
        <v>-1806886</v>
      </c>
      <c r="K48" s="23">
        <v>8317211</v>
      </c>
    </row>
    <row r="49" spans="1:11" ht="13.5" x14ac:dyDescent="0.25">
      <c r="A49" s="20" t="s">
        <v>53</v>
      </c>
      <c r="B49" s="17">
        <f>+B75</f>
        <v>37360930.55593957</v>
      </c>
      <c r="C49" s="17">
        <f t="shared" ref="C49:K49" si="6">+C75</f>
        <v>81655655.486486778</v>
      </c>
      <c r="D49" s="21">
        <f t="shared" si="6"/>
        <v>51222930.886780366</v>
      </c>
      <c r="E49" s="22">
        <f t="shared" si="6"/>
        <v>55312881.934277534</v>
      </c>
      <c r="F49" s="17">
        <f t="shared" si="6"/>
        <v>56036828.838938989</v>
      </c>
      <c r="G49" s="23">
        <f t="shared" si="6"/>
        <v>56036828.838938989</v>
      </c>
      <c r="H49" s="19">
        <f t="shared" si="6"/>
        <v>51526275.172315627</v>
      </c>
      <c r="I49" s="22">
        <f t="shared" si="6"/>
        <v>57758717.004264832</v>
      </c>
      <c r="J49" s="17">
        <f t="shared" si="6"/>
        <v>11855884.909134444</v>
      </c>
      <c r="K49" s="23">
        <f t="shared" si="6"/>
        <v>43864501.517270938</v>
      </c>
    </row>
    <row r="50" spans="1:11" ht="13.5" x14ac:dyDescent="0.25">
      <c r="A50" s="30" t="s">
        <v>54</v>
      </c>
      <c r="B50" s="66">
        <f>+B48-B49</f>
        <v>203531741.44406044</v>
      </c>
      <c r="C50" s="66">
        <f t="shared" ref="C50:K50" si="7">+C48-C49</f>
        <v>174927372.51351321</v>
      </c>
      <c r="D50" s="67">
        <f t="shared" si="7"/>
        <v>132753158.11321963</v>
      </c>
      <c r="E50" s="68">
        <f t="shared" si="7"/>
        <v>228083901.06572247</v>
      </c>
      <c r="F50" s="66">
        <f t="shared" si="7"/>
        <v>222178226.16106102</v>
      </c>
      <c r="G50" s="69">
        <f t="shared" si="7"/>
        <v>222178226.16106102</v>
      </c>
      <c r="H50" s="70">
        <f t="shared" si="7"/>
        <v>108922452.82768437</v>
      </c>
      <c r="I50" s="68">
        <f t="shared" si="7"/>
        <v>114458660.99573517</v>
      </c>
      <c r="J50" s="66">
        <f t="shared" si="7"/>
        <v>-13662770.909134444</v>
      </c>
      <c r="K50" s="69">
        <f t="shared" si="7"/>
        <v>-35547290.517270938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454666212</v>
      </c>
      <c r="C53" s="17">
        <v>448987969</v>
      </c>
      <c r="D53" s="21">
        <v>480695436</v>
      </c>
      <c r="E53" s="22">
        <v>623633338</v>
      </c>
      <c r="F53" s="17">
        <v>611826068</v>
      </c>
      <c r="G53" s="23">
        <v>611826068</v>
      </c>
      <c r="H53" s="19">
        <v>442465318</v>
      </c>
      <c r="I53" s="22">
        <v>446825619</v>
      </c>
      <c r="J53" s="17">
        <v>-52834608</v>
      </c>
      <c r="K53" s="23">
        <v>-55265028</v>
      </c>
    </row>
    <row r="54" spans="1:11" ht="13.5" x14ac:dyDescent="0.25">
      <c r="A54" s="20" t="s">
        <v>57</v>
      </c>
      <c r="B54" s="17">
        <v>38336119</v>
      </c>
      <c r="C54" s="17">
        <v>42672215</v>
      </c>
      <c r="D54" s="21">
        <v>44661966</v>
      </c>
      <c r="E54" s="22">
        <v>50511120</v>
      </c>
      <c r="F54" s="17">
        <v>47413120</v>
      </c>
      <c r="G54" s="23">
        <v>47413120</v>
      </c>
      <c r="H54" s="19">
        <v>47008674</v>
      </c>
      <c r="I54" s="22">
        <v>50511120</v>
      </c>
      <c r="J54" s="17">
        <v>52834608</v>
      </c>
      <c r="K54" s="23">
        <v>55265028</v>
      </c>
    </row>
    <row r="55" spans="1:11" ht="13.5" x14ac:dyDescent="0.25">
      <c r="A55" s="20" t="s">
        <v>58</v>
      </c>
      <c r="B55" s="17">
        <v>17212052</v>
      </c>
      <c r="C55" s="17">
        <v>11173511</v>
      </c>
      <c r="D55" s="21">
        <v>16154561</v>
      </c>
      <c r="E55" s="22">
        <v>4590000</v>
      </c>
      <c r="F55" s="17">
        <v>6865000</v>
      </c>
      <c r="G55" s="23">
        <v>6865000</v>
      </c>
      <c r="H55" s="19">
        <v>5183482</v>
      </c>
      <c r="I55" s="22">
        <v>1969565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11000353</v>
      </c>
      <c r="C56" s="17">
        <v>10522093</v>
      </c>
      <c r="D56" s="21">
        <v>19756872</v>
      </c>
      <c r="E56" s="22">
        <v>23186500</v>
      </c>
      <c r="F56" s="17">
        <v>18763050</v>
      </c>
      <c r="G56" s="23">
        <v>18763050</v>
      </c>
      <c r="H56" s="19">
        <v>14077486</v>
      </c>
      <c r="I56" s="22">
        <v>12446737</v>
      </c>
      <c r="J56" s="17">
        <v>12600876</v>
      </c>
      <c r="K56" s="23">
        <v>13180560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2519850</v>
      </c>
      <c r="C60" s="17">
        <v>2518797</v>
      </c>
      <c r="D60" s="21">
        <v>2513688</v>
      </c>
      <c r="E60" s="22">
        <v>2541008</v>
      </c>
      <c r="F60" s="17">
        <v>2541008</v>
      </c>
      <c r="G60" s="23">
        <v>2541008</v>
      </c>
      <c r="H60" s="19">
        <v>2594529</v>
      </c>
      <c r="I60" s="22">
        <v>3179200</v>
      </c>
      <c r="J60" s="17">
        <v>3325452</v>
      </c>
      <c r="K60" s="23">
        <v>3478425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0.17317335791769015</v>
      </c>
      <c r="C70" s="5">
        <f t="shared" ref="C70:K70" si="8">IF(ISERROR(C71/C72),0,(C71/C72))</f>
        <v>1.1071346665339978</v>
      </c>
      <c r="D70" s="5">
        <f t="shared" si="8"/>
        <v>1.6501826978296186</v>
      </c>
      <c r="E70" s="5">
        <f t="shared" si="8"/>
        <v>2.0905154644099704</v>
      </c>
      <c r="F70" s="5">
        <f t="shared" si="8"/>
        <v>1.5951688017343071</v>
      </c>
      <c r="G70" s="5">
        <f t="shared" si="8"/>
        <v>1.5951688017343071</v>
      </c>
      <c r="H70" s="5">
        <f t="shared" si="8"/>
        <v>1.7993868715397019</v>
      </c>
      <c r="I70" s="5">
        <f t="shared" si="8"/>
        <v>2.0968279680986699</v>
      </c>
      <c r="J70" s="5">
        <f t="shared" si="8"/>
        <v>1.6215526151073529</v>
      </c>
      <c r="K70" s="5">
        <f t="shared" si="8"/>
        <v>1.5893878709409528</v>
      </c>
    </row>
    <row r="71" spans="1:11" hidden="1" x14ac:dyDescent="0.2">
      <c r="A71" s="1" t="s">
        <v>135</v>
      </c>
      <c r="B71" s="2">
        <f>+B83</f>
        <v>2737974</v>
      </c>
      <c r="C71" s="2">
        <f t="shared" ref="C71:K71" si="9">+C83</f>
        <v>20840507</v>
      </c>
      <c r="D71" s="2">
        <f t="shared" si="9"/>
        <v>35978836</v>
      </c>
      <c r="E71" s="2">
        <f t="shared" si="9"/>
        <v>31510603</v>
      </c>
      <c r="F71" s="2">
        <f t="shared" si="9"/>
        <v>31798390</v>
      </c>
      <c r="G71" s="2">
        <f t="shared" si="9"/>
        <v>31798390</v>
      </c>
      <c r="H71" s="2">
        <f t="shared" si="9"/>
        <v>32254222</v>
      </c>
      <c r="I71" s="2">
        <f t="shared" si="9"/>
        <v>31913837</v>
      </c>
      <c r="J71" s="2">
        <f t="shared" si="9"/>
        <v>32621695</v>
      </c>
      <c r="K71" s="2">
        <f t="shared" si="9"/>
        <v>33377638</v>
      </c>
    </row>
    <row r="72" spans="1:11" hidden="1" x14ac:dyDescent="0.2">
      <c r="A72" s="1" t="s">
        <v>136</v>
      </c>
      <c r="B72" s="2">
        <f>+B77</f>
        <v>15810596</v>
      </c>
      <c r="C72" s="2">
        <f t="shared" ref="C72:K72" si="10">+C77</f>
        <v>18823823</v>
      </c>
      <c r="D72" s="2">
        <f t="shared" si="10"/>
        <v>21802941</v>
      </c>
      <c r="E72" s="2">
        <f t="shared" si="10"/>
        <v>15073126</v>
      </c>
      <c r="F72" s="2">
        <f t="shared" si="10"/>
        <v>19934185</v>
      </c>
      <c r="G72" s="2">
        <f t="shared" si="10"/>
        <v>19934185</v>
      </c>
      <c r="H72" s="2">
        <f t="shared" si="10"/>
        <v>17925118</v>
      </c>
      <c r="I72" s="2">
        <f t="shared" si="10"/>
        <v>15220055</v>
      </c>
      <c r="J72" s="2">
        <f t="shared" si="10"/>
        <v>20117568</v>
      </c>
      <c r="K72" s="2">
        <f t="shared" si="10"/>
        <v>21000310</v>
      </c>
    </row>
    <row r="73" spans="1:11" hidden="1" x14ac:dyDescent="0.2">
      <c r="A73" s="1" t="s">
        <v>137</v>
      </c>
      <c r="B73" s="2">
        <f>+B74</f>
        <v>-2245018.8333333335</v>
      </c>
      <c r="C73" s="2">
        <f t="shared" ref="C73:K73" si="11">+(C78+C80+C81+C82)-(B78+B80+B81+B82)</f>
        <v>-2671439</v>
      </c>
      <c r="D73" s="2">
        <f t="shared" si="11"/>
        <v>1044046</v>
      </c>
      <c r="E73" s="2">
        <f t="shared" si="11"/>
        <v>2201010</v>
      </c>
      <c r="F73" s="2">
        <f>+(F78+F80+F81+F82)-(D78+D80+D81+D82)</f>
        <v>-2660955</v>
      </c>
      <c r="G73" s="2">
        <f>+(G78+G80+G81+G82)-(D78+D80+D81+D82)</f>
        <v>-2660955</v>
      </c>
      <c r="H73" s="2">
        <f>+(H78+H80+H81+H82)-(D78+D80+D81+D82)</f>
        <v>-139082</v>
      </c>
      <c r="I73" s="2">
        <f>+(I78+I80+I81+I82)-(E78+E80+E81+E82)</f>
        <v>-2421629</v>
      </c>
      <c r="J73" s="2">
        <f t="shared" si="11"/>
        <v>-6147898</v>
      </c>
      <c r="K73" s="2">
        <f t="shared" si="11"/>
        <v>730876</v>
      </c>
    </row>
    <row r="74" spans="1:11" hidden="1" x14ac:dyDescent="0.2">
      <c r="A74" s="1" t="s">
        <v>138</v>
      </c>
      <c r="B74" s="2">
        <f>+TREND(C74:E74)</f>
        <v>-2245018.8333333335</v>
      </c>
      <c r="C74" s="2">
        <f>+C73</f>
        <v>-2671439</v>
      </c>
      <c r="D74" s="2">
        <f t="shared" ref="D74:K74" si="12">+D73</f>
        <v>1044046</v>
      </c>
      <c r="E74" s="2">
        <f t="shared" si="12"/>
        <v>2201010</v>
      </c>
      <c r="F74" s="2">
        <f t="shared" si="12"/>
        <v>-2660955</v>
      </c>
      <c r="G74" s="2">
        <f t="shared" si="12"/>
        <v>-2660955</v>
      </c>
      <c r="H74" s="2">
        <f t="shared" si="12"/>
        <v>-139082</v>
      </c>
      <c r="I74" s="2">
        <f t="shared" si="12"/>
        <v>-2421629</v>
      </c>
      <c r="J74" s="2">
        <f t="shared" si="12"/>
        <v>-6147898</v>
      </c>
      <c r="K74" s="2">
        <f t="shared" si="12"/>
        <v>730876</v>
      </c>
    </row>
    <row r="75" spans="1:11" hidden="1" x14ac:dyDescent="0.2">
      <c r="A75" s="1" t="s">
        <v>139</v>
      </c>
      <c r="B75" s="2">
        <f>+B84-(((B80+B81+B82+B78)*B70)-B79)</f>
        <v>37360930.55593957</v>
      </c>
      <c r="C75" s="2">
        <f t="shared" ref="C75:K75" si="13">+C84-(((C80+C81+C82+C78)*C70)-C79)</f>
        <v>81655655.486486778</v>
      </c>
      <c r="D75" s="2">
        <f t="shared" si="13"/>
        <v>51222930.886780366</v>
      </c>
      <c r="E75" s="2">
        <f t="shared" si="13"/>
        <v>55312881.934277534</v>
      </c>
      <c r="F75" s="2">
        <f t="shared" si="13"/>
        <v>56036828.838938989</v>
      </c>
      <c r="G75" s="2">
        <f t="shared" si="13"/>
        <v>56036828.838938989</v>
      </c>
      <c r="H75" s="2">
        <f t="shared" si="13"/>
        <v>51526275.172315627</v>
      </c>
      <c r="I75" s="2">
        <f t="shared" si="13"/>
        <v>57758717.004264832</v>
      </c>
      <c r="J75" s="2">
        <f t="shared" si="13"/>
        <v>11855884.909134444</v>
      </c>
      <c r="K75" s="2">
        <f t="shared" si="13"/>
        <v>43864501.517270938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15810596</v>
      </c>
      <c r="C77" s="3">
        <v>18823823</v>
      </c>
      <c r="D77" s="3">
        <v>21802941</v>
      </c>
      <c r="E77" s="3">
        <v>15073126</v>
      </c>
      <c r="F77" s="3">
        <v>19934185</v>
      </c>
      <c r="G77" s="3">
        <v>19934185</v>
      </c>
      <c r="H77" s="3">
        <v>17925118</v>
      </c>
      <c r="I77" s="3">
        <v>15220055</v>
      </c>
      <c r="J77" s="3">
        <v>20117568</v>
      </c>
      <c r="K77" s="3">
        <v>21000310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11440801</v>
      </c>
      <c r="C79" s="3">
        <v>25712803</v>
      </c>
      <c r="D79" s="3">
        <v>26463353</v>
      </c>
      <c r="E79" s="3">
        <v>54561870</v>
      </c>
      <c r="F79" s="3">
        <v>48961650</v>
      </c>
      <c r="G79" s="3">
        <v>48961650</v>
      </c>
      <c r="H79" s="3">
        <v>10106888</v>
      </c>
      <c r="I79" s="3">
        <v>46371540</v>
      </c>
      <c r="J79" s="3">
        <v>15844496</v>
      </c>
      <c r="K79" s="3">
        <v>46542244</v>
      </c>
    </row>
    <row r="80" spans="1:11" hidden="1" x14ac:dyDescent="0.2">
      <c r="A80" s="1" t="s">
        <v>71</v>
      </c>
      <c r="B80" s="3">
        <v>2950066</v>
      </c>
      <c r="C80" s="3">
        <v>2466208</v>
      </c>
      <c r="D80" s="3">
        <v>3580344</v>
      </c>
      <c r="E80" s="3">
        <v>3071022</v>
      </c>
      <c r="F80" s="3">
        <v>-1790943</v>
      </c>
      <c r="G80" s="3">
        <v>-1790943</v>
      </c>
      <c r="H80" s="3">
        <v>5132383</v>
      </c>
      <c r="I80" s="3">
        <v>3057587</v>
      </c>
      <c r="J80" s="3">
        <v>-1986840</v>
      </c>
      <c r="K80" s="3">
        <v>-1787182</v>
      </c>
    </row>
    <row r="81" spans="1:11" hidden="1" x14ac:dyDescent="0.2">
      <c r="A81" s="1" t="s">
        <v>72</v>
      </c>
      <c r="B81" s="3">
        <v>4747258</v>
      </c>
      <c r="C81" s="3">
        <v>2559677</v>
      </c>
      <c r="D81" s="3">
        <v>2489587</v>
      </c>
      <c r="E81" s="3">
        <v>5199919</v>
      </c>
      <c r="F81" s="3">
        <v>5199919</v>
      </c>
      <c r="G81" s="3">
        <v>5199919</v>
      </c>
      <c r="H81" s="3">
        <v>798466</v>
      </c>
      <c r="I81" s="3">
        <v>2791725</v>
      </c>
      <c r="J81" s="3">
        <v>1688254</v>
      </c>
      <c r="K81" s="3">
        <v>2219472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2737974</v>
      </c>
      <c r="C83" s="3">
        <v>20840507</v>
      </c>
      <c r="D83" s="3">
        <v>35978836</v>
      </c>
      <c r="E83" s="3">
        <v>31510603</v>
      </c>
      <c r="F83" s="3">
        <v>31798390</v>
      </c>
      <c r="G83" s="3">
        <v>31798390</v>
      </c>
      <c r="H83" s="3">
        <v>32254222</v>
      </c>
      <c r="I83" s="3">
        <v>31913837</v>
      </c>
      <c r="J83" s="3">
        <v>32621695</v>
      </c>
      <c r="K83" s="3">
        <v>33377638</v>
      </c>
    </row>
    <row r="84" spans="1:11" hidden="1" x14ac:dyDescent="0.2">
      <c r="A84" s="1" t="s">
        <v>75</v>
      </c>
      <c r="B84" s="3">
        <v>27253101</v>
      </c>
      <c r="C84" s="3">
        <v>61507184</v>
      </c>
      <c r="D84" s="3">
        <v>34776073</v>
      </c>
      <c r="E84" s="3">
        <v>18041542</v>
      </c>
      <c r="F84" s="3">
        <v>12513071</v>
      </c>
      <c r="G84" s="3">
        <v>12513071</v>
      </c>
      <c r="H84" s="3">
        <v>52091279</v>
      </c>
      <c r="I84" s="3">
        <v>23652178</v>
      </c>
      <c r="J84" s="3">
        <v>-4472784</v>
      </c>
      <c r="K84" s="3">
        <v>-1990666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127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34318333</v>
      </c>
      <c r="C5" s="17">
        <v>34690264</v>
      </c>
      <c r="D5" s="21">
        <v>41073513</v>
      </c>
      <c r="E5" s="22">
        <v>45404434</v>
      </c>
      <c r="F5" s="17">
        <v>42329146</v>
      </c>
      <c r="G5" s="23">
        <v>42329146</v>
      </c>
      <c r="H5" s="19">
        <v>35458772</v>
      </c>
      <c r="I5" s="22">
        <v>44115630</v>
      </c>
      <c r="J5" s="17">
        <v>46144947</v>
      </c>
      <c r="K5" s="23">
        <v>48267617</v>
      </c>
    </row>
    <row r="6" spans="1:11" ht="13.5" x14ac:dyDescent="0.25">
      <c r="A6" s="20" t="s">
        <v>18</v>
      </c>
      <c r="B6" s="17">
        <v>3878196</v>
      </c>
      <c r="C6" s="17">
        <v>4006487</v>
      </c>
      <c r="D6" s="21">
        <v>4197040</v>
      </c>
      <c r="E6" s="22">
        <v>4421331</v>
      </c>
      <c r="F6" s="17">
        <v>4421331</v>
      </c>
      <c r="G6" s="23">
        <v>4421331</v>
      </c>
      <c r="H6" s="19">
        <v>3275213</v>
      </c>
      <c r="I6" s="22">
        <v>4615019</v>
      </c>
      <c r="J6" s="17">
        <v>4827310</v>
      </c>
      <c r="K6" s="23">
        <v>5049366</v>
      </c>
    </row>
    <row r="7" spans="1:11" ht="13.5" x14ac:dyDescent="0.25">
      <c r="A7" s="20" t="s">
        <v>19</v>
      </c>
      <c r="B7" s="17">
        <v>6423720</v>
      </c>
      <c r="C7" s="17">
        <v>7600721</v>
      </c>
      <c r="D7" s="21">
        <v>14179386</v>
      </c>
      <c r="E7" s="22">
        <v>11491036</v>
      </c>
      <c r="F7" s="17">
        <v>15277890</v>
      </c>
      <c r="G7" s="23">
        <v>15277890</v>
      </c>
      <c r="H7" s="19">
        <v>11890663</v>
      </c>
      <c r="I7" s="22">
        <v>16026507</v>
      </c>
      <c r="J7" s="17">
        <v>16763726</v>
      </c>
      <c r="K7" s="23">
        <v>17534857</v>
      </c>
    </row>
    <row r="8" spans="1:11" ht="13.5" x14ac:dyDescent="0.25">
      <c r="A8" s="20" t="s">
        <v>20</v>
      </c>
      <c r="B8" s="17">
        <v>168530360</v>
      </c>
      <c r="C8" s="17">
        <v>149161456</v>
      </c>
      <c r="D8" s="21">
        <v>161784096</v>
      </c>
      <c r="E8" s="22">
        <v>170568000</v>
      </c>
      <c r="F8" s="17">
        <v>171098905</v>
      </c>
      <c r="G8" s="23">
        <v>171098905</v>
      </c>
      <c r="H8" s="19">
        <v>111330724</v>
      </c>
      <c r="I8" s="22">
        <v>179345000</v>
      </c>
      <c r="J8" s="17">
        <v>176312000</v>
      </c>
      <c r="K8" s="23">
        <v>170543000</v>
      </c>
    </row>
    <row r="9" spans="1:11" ht="13.5" x14ac:dyDescent="0.25">
      <c r="A9" s="20" t="s">
        <v>21</v>
      </c>
      <c r="B9" s="17">
        <v>9230509</v>
      </c>
      <c r="C9" s="17">
        <v>11534520</v>
      </c>
      <c r="D9" s="21">
        <v>13065181</v>
      </c>
      <c r="E9" s="22">
        <v>12913745</v>
      </c>
      <c r="F9" s="17">
        <v>19581121</v>
      </c>
      <c r="G9" s="23">
        <v>19581121</v>
      </c>
      <c r="H9" s="19">
        <v>7863780</v>
      </c>
      <c r="I9" s="22">
        <v>15820922</v>
      </c>
      <c r="J9" s="17">
        <v>11542440</v>
      </c>
      <c r="K9" s="23">
        <v>12073390</v>
      </c>
    </row>
    <row r="10" spans="1:11" ht="25.5" x14ac:dyDescent="0.2">
      <c r="A10" s="24" t="s">
        <v>130</v>
      </c>
      <c r="B10" s="25">
        <f>SUM(B5:B9)</f>
        <v>222381118</v>
      </c>
      <c r="C10" s="26">
        <f t="shared" ref="C10:K10" si="0">SUM(C5:C9)</f>
        <v>206993448</v>
      </c>
      <c r="D10" s="27">
        <f t="shared" si="0"/>
        <v>234299216</v>
      </c>
      <c r="E10" s="25">
        <f t="shared" si="0"/>
        <v>244798546</v>
      </c>
      <c r="F10" s="26">
        <f t="shared" si="0"/>
        <v>252708393</v>
      </c>
      <c r="G10" s="28">
        <f t="shared" si="0"/>
        <v>252708393</v>
      </c>
      <c r="H10" s="29">
        <f t="shared" si="0"/>
        <v>169819152</v>
      </c>
      <c r="I10" s="25">
        <f t="shared" si="0"/>
        <v>259923078</v>
      </c>
      <c r="J10" s="26">
        <f t="shared" si="0"/>
        <v>255590423</v>
      </c>
      <c r="K10" s="28">
        <f t="shared" si="0"/>
        <v>253468230</v>
      </c>
    </row>
    <row r="11" spans="1:11" ht="13.5" x14ac:dyDescent="0.25">
      <c r="A11" s="20" t="s">
        <v>22</v>
      </c>
      <c r="B11" s="17">
        <v>66030807</v>
      </c>
      <c r="C11" s="17">
        <v>73587046</v>
      </c>
      <c r="D11" s="21">
        <v>75433112</v>
      </c>
      <c r="E11" s="22">
        <v>92616030</v>
      </c>
      <c r="F11" s="17">
        <v>92491030</v>
      </c>
      <c r="G11" s="23">
        <v>92491030</v>
      </c>
      <c r="H11" s="19">
        <v>65926642</v>
      </c>
      <c r="I11" s="22">
        <v>102736443</v>
      </c>
      <c r="J11" s="17">
        <v>107127700</v>
      </c>
      <c r="K11" s="23">
        <v>112055569</v>
      </c>
    </row>
    <row r="12" spans="1:11" ht="13.5" x14ac:dyDescent="0.25">
      <c r="A12" s="20" t="s">
        <v>23</v>
      </c>
      <c r="B12" s="17">
        <v>11597581</v>
      </c>
      <c r="C12" s="17">
        <v>11445177</v>
      </c>
      <c r="D12" s="21">
        <v>11578371</v>
      </c>
      <c r="E12" s="22">
        <v>12483886</v>
      </c>
      <c r="F12" s="17">
        <v>12483886</v>
      </c>
      <c r="G12" s="23">
        <v>12483886</v>
      </c>
      <c r="H12" s="19">
        <v>8962502</v>
      </c>
      <c r="I12" s="22">
        <v>13057458</v>
      </c>
      <c r="J12" s="17">
        <v>13658100</v>
      </c>
      <c r="K12" s="23">
        <v>14286374</v>
      </c>
    </row>
    <row r="13" spans="1:11" ht="13.5" x14ac:dyDescent="0.25">
      <c r="A13" s="20" t="s">
        <v>24</v>
      </c>
      <c r="B13" s="17">
        <v>32994532</v>
      </c>
      <c r="C13" s="17">
        <v>48220450</v>
      </c>
      <c r="D13" s="21">
        <v>45220178</v>
      </c>
      <c r="E13" s="22">
        <v>57348918</v>
      </c>
      <c r="F13" s="17">
        <v>44248225</v>
      </c>
      <c r="G13" s="23">
        <v>44248225</v>
      </c>
      <c r="H13" s="19">
        <v>30057697</v>
      </c>
      <c r="I13" s="22">
        <v>41230865</v>
      </c>
      <c r="J13" s="17">
        <v>37330268</v>
      </c>
      <c r="K13" s="23">
        <v>26267244</v>
      </c>
    </row>
    <row r="14" spans="1:11" ht="13.5" x14ac:dyDescent="0.25">
      <c r="A14" s="20" t="s">
        <v>25</v>
      </c>
      <c r="B14" s="17">
        <v>1046806</v>
      </c>
      <c r="C14" s="17">
        <v>1618483</v>
      </c>
      <c r="D14" s="21">
        <v>2279911</v>
      </c>
      <c r="E14" s="22">
        <v>1618213</v>
      </c>
      <c r="F14" s="17">
        <v>1618213</v>
      </c>
      <c r="G14" s="23">
        <v>1618213</v>
      </c>
      <c r="H14" s="19">
        <v>621630</v>
      </c>
      <c r="I14" s="22">
        <v>1097123</v>
      </c>
      <c r="J14" s="17">
        <v>1147591</v>
      </c>
      <c r="K14" s="23">
        <v>1200380</v>
      </c>
    </row>
    <row r="15" spans="1:11" ht="13.5" x14ac:dyDescent="0.25">
      <c r="A15" s="20" t="s">
        <v>26</v>
      </c>
      <c r="B15" s="17">
        <v>2972693</v>
      </c>
      <c r="C15" s="17">
        <v>3590708</v>
      </c>
      <c r="D15" s="21">
        <v>3697209</v>
      </c>
      <c r="E15" s="22">
        <v>4817218</v>
      </c>
      <c r="F15" s="17">
        <v>6634511</v>
      </c>
      <c r="G15" s="23">
        <v>6634511</v>
      </c>
      <c r="H15" s="19">
        <v>4311250</v>
      </c>
      <c r="I15" s="22">
        <v>7478509</v>
      </c>
      <c r="J15" s="17">
        <v>7822521</v>
      </c>
      <c r="K15" s="23">
        <v>8182355</v>
      </c>
    </row>
    <row r="16" spans="1:11" ht="13.5" x14ac:dyDescent="0.25">
      <c r="A16" s="20" t="s">
        <v>27</v>
      </c>
      <c r="B16" s="17">
        <v>2031153</v>
      </c>
      <c r="C16" s="17">
        <v>1051640</v>
      </c>
      <c r="D16" s="21">
        <v>499484</v>
      </c>
      <c r="E16" s="22">
        <v>700000</v>
      </c>
      <c r="F16" s="17">
        <v>1750000</v>
      </c>
      <c r="G16" s="23">
        <v>1750000</v>
      </c>
      <c r="H16" s="19">
        <v>1606576</v>
      </c>
      <c r="I16" s="22">
        <v>1700000</v>
      </c>
      <c r="J16" s="17">
        <v>1778200</v>
      </c>
      <c r="K16" s="23">
        <v>1859997</v>
      </c>
    </row>
    <row r="17" spans="1:11" ht="13.5" x14ac:dyDescent="0.25">
      <c r="A17" s="20" t="s">
        <v>28</v>
      </c>
      <c r="B17" s="17">
        <v>49369864</v>
      </c>
      <c r="C17" s="17">
        <v>90017734</v>
      </c>
      <c r="D17" s="21">
        <v>91443166</v>
      </c>
      <c r="E17" s="22">
        <v>95208681</v>
      </c>
      <c r="F17" s="17">
        <v>119956375</v>
      </c>
      <c r="G17" s="23">
        <v>119956375</v>
      </c>
      <c r="H17" s="19">
        <v>81357308</v>
      </c>
      <c r="I17" s="22">
        <v>122832907</v>
      </c>
      <c r="J17" s="17">
        <v>115364133</v>
      </c>
      <c r="K17" s="23">
        <v>120018030</v>
      </c>
    </row>
    <row r="18" spans="1:11" ht="13.5" x14ac:dyDescent="0.25">
      <c r="A18" s="30" t="s">
        <v>29</v>
      </c>
      <c r="B18" s="31">
        <f>SUM(B11:B17)</f>
        <v>166043436</v>
      </c>
      <c r="C18" s="32">
        <f t="shared" ref="C18:K18" si="1">SUM(C11:C17)</f>
        <v>229531238</v>
      </c>
      <c r="D18" s="33">
        <f t="shared" si="1"/>
        <v>230151431</v>
      </c>
      <c r="E18" s="31">
        <f t="shared" si="1"/>
        <v>264792946</v>
      </c>
      <c r="F18" s="32">
        <f t="shared" si="1"/>
        <v>279182240</v>
      </c>
      <c r="G18" s="34">
        <f t="shared" si="1"/>
        <v>279182240</v>
      </c>
      <c r="H18" s="35">
        <f t="shared" si="1"/>
        <v>192843605</v>
      </c>
      <c r="I18" s="31">
        <f t="shared" si="1"/>
        <v>290133305</v>
      </c>
      <c r="J18" s="32">
        <f t="shared" si="1"/>
        <v>284228513</v>
      </c>
      <c r="K18" s="34">
        <f t="shared" si="1"/>
        <v>283869949</v>
      </c>
    </row>
    <row r="19" spans="1:11" ht="13.5" x14ac:dyDescent="0.25">
      <c r="A19" s="30" t="s">
        <v>30</v>
      </c>
      <c r="B19" s="36">
        <f>+B10-B18</f>
        <v>56337682</v>
      </c>
      <c r="C19" s="37">
        <f t="shared" ref="C19:K19" si="2">+C10-C18</f>
        <v>-22537790</v>
      </c>
      <c r="D19" s="38">
        <f t="shared" si="2"/>
        <v>4147785</v>
      </c>
      <c r="E19" s="36">
        <f t="shared" si="2"/>
        <v>-19994400</v>
      </c>
      <c r="F19" s="37">
        <f t="shared" si="2"/>
        <v>-26473847</v>
      </c>
      <c r="G19" s="39">
        <f t="shared" si="2"/>
        <v>-26473847</v>
      </c>
      <c r="H19" s="40">
        <f t="shared" si="2"/>
        <v>-23024453</v>
      </c>
      <c r="I19" s="36">
        <f t="shared" si="2"/>
        <v>-30210227</v>
      </c>
      <c r="J19" s="37">
        <f t="shared" si="2"/>
        <v>-28638090</v>
      </c>
      <c r="K19" s="39">
        <f t="shared" si="2"/>
        <v>-30401719</v>
      </c>
    </row>
    <row r="20" spans="1:11" ht="25.5" x14ac:dyDescent="0.2">
      <c r="A20" s="41" t="s">
        <v>31</v>
      </c>
      <c r="B20" s="42">
        <v>29067050</v>
      </c>
      <c r="C20" s="43">
        <v>50942783</v>
      </c>
      <c r="D20" s="44">
        <v>43107565</v>
      </c>
      <c r="E20" s="42">
        <v>31779000</v>
      </c>
      <c r="F20" s="43">
        <v>31854000</v>
      </c>
      <c r="G20" s="45">
        <v>31854000</v>
      </c>
      <c r="H20" s="46">
        <v>11436788</v>
      </c>
      <c r="I20" s="42">
        <v>31718000</v>
      </c>
      <c r="J20" s="43">
        <v>32694000</v>
      </c>
      <c r="K20" s="45">
        <v>35256000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85404732</v>
      </c>
      <c r="C22" s="55">
        <f t="shared" ref="C22:K22" si="3">SUM(C19:C21)</f>
        <v>28404993</v>
      </c>
      <c r="D22" s="56">
        <f t="shared" si="3"/>
        <v>47255350</v>
      </c>
      <c r="E22" s="54">
        <f t="shared" si="3"/>
        <v>11784600</v>
      </c>
      <c r="F22" s="55">
        <f t="shared" si="3"/>
        <v>5380153</v>
      </c>
      <c r="G22" s="57">
        <f t="shared" si="3"/>
        <v>5380153</v>
      </c>
      <c r="H22" s="58">
        <f t="shared" si="3"/>
        <v>-11587665</v>
      </c>
      <c r="I22" s="54">
        <f t="shared" si="3"/>
        <v>1507773</v>
      </c>
      <c r="J22" s="55">
        <f t="shared" si="3"/>
        <v>4055910</v>
      </c>
      <c r="K22" s="57">
        <f t="shared" si="3"/>
        <v>4854281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85404732</v>
      </c>
      <c r="C24" s="37">
        <f t="shared" ref="C24:K24" si="4">SUM(C22:C23)</f>
        <v>28404993</v>
      </c>
      <c r="D24" s="38">
        <f t="shared" si="4"/>
        <v>47255350</v>
      </c>
      <c r="E24" s="36">
        <f t="shared" si="4"/>
        <v>11784600</v>
      </c>
      <c r="F24" s="37">
        <f t="shared" si="4"/>
        <v>5380153</v>
      </c>
      <c r="G24" s="39">
        <f t="shared" si="4"/>
        <v>5380153</v>
      </c>
      <c r="H24" s="40">
        <f t="shared" si="4"/>
        <v>-11587665</v>
      </c>
      <c r="I24" s="36">
        <f t="shared" si="4"/>
        <v>1507773</v>
      </c>
      <c r="J24" s="37">
        <f t="shared" si="4"/>
        <v>4055910</v>
      </c>
      <c r="K24" s="39">
        <f t="shared" si="4"/>
        <v>4854281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75833255</v>
      </c>
      <c r="C27" s="66">
        <v>71754572</v>
      </c>
      <c r="D27" s="67">
        <v>81886641</v>
      </c>
      <c r="E27" s="68">
        <v>91794000</v>
      </c>
      <c r="F27" s="66">
        <v>84661187</v>
      </c>
      <c r="G27" s="69">
        <v>84661187</v>
      </c>
      <c r="H27" s="70">
        <v>58038587</v>
      </c>
      <c r="I27" s="68">
        <v>90550823</v>
      </c>
      <c r="J27" s="66">
        <v>67618962</v>
      </c>
      <c r="K27" s="69">
        <v>60003994</v>
      </c>
    </row>
    <row r="28" spans="1:11" ht="13.5" x14ac:dyDescent="0.25">
      <c r="A28" s="71" t="s">
        <v>36</v>
      </c>
      <c r="B28" s="17">
        <v>0</v>
      </c>
      <c r="C28" s="17">
        <v>-6860</v>
      </c>
      <c r="D28" s="21">
        <v>0</v>
      </c>
      <c r="E28" s="22">
        <v>31779000</v>
      </c>
      <c r="F28" s="17">
        <v>31854000</v>
      </c>
      <c r="G28" s="23">
        <v>31854000</v>
      </c>
      <c r="H28" s="19">
        <v>0</v>
      </c>
      <c r="I28" s="22">
        <v>31318000</v>
      </c>
      <c r="J28" s="17">
        <v>32694000</v>
      </c>
      <c r="K28" s="23">
        <v>35256000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6149221</v>
      </c>
      <c r="C31" s="17">
        <v>12836082</v>
      </c>
      <c r="D31" s="21">
        <v>17981087</v>
      </c>
      <c r="E31" s="22">
        <v>60015000</v>
      </c>
      <c r="F31" s="17">
        <v>52807187</v>
      </c>
      <c r="G31" s="23">
        <v>52807187</v>
      </c>
      <c r="H31" s="19">
        <v>0</v>
      </c>
      <c r="I31" s="22">
        <v>59232823</v>
      </c>
      <c r="J31" s="17">
        <v>34924962</v>
      </c>
      <c r="K31" s="23">
        <v>24747994</v>
      </c>
    </row>
    <row r="32" spans="1:11" ht="13.5" x14ac:dyDescent="0.25">
      <c r="A32" s="30" t="s">
        <v>39</v>
      </c>
      <c r="B32" s="66">
        <f>SUM(B28:B31)</f>
        <v>6149221</v>
      </c>
      <c r="C32" s="66">
        <f t="shared" ref="C32:K32" si="5">SUM(C28:C31)</f>
        <v>12829222</v>
      </c>
      <c r="D32" s="67">
        <f t="shared" si="5"/>
        <v>17981087</v>
      </c>
      <c r="E32" s="68">
        <f t="shared" si="5"/>
        <v>91794000</v>
      </c>
      <c r="F32" s="66">
        <f t="shared" si="5"/>
        <v>84661187</v>
      </c>
      <c r="G32" s="69">
        <f t="shared" si="5"/>
        <v>84661187</v>
      </c>
      <c r="H32" s="70">
        <f t="shared" si="5"/>
        <v>0</v>
      </c>
      <c r="I32" s="68">
        <f t="shared" si="5"/>
        <v>90550823</v>
      </c>
      <c r="J32" s="66">
        <f t="shared" si="5"/>
        <v>67618962</v>
      </c>
      <c r="K32" s="69">
        <f t="shared" si="5"/>
        <v>60003994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207167285</v>
      </c>
      <c r="C35" s="17">
        <v>229860706</v>
      </c>
      <c r="D35" s="21">
        <v>219263545</v>
      </c>
      <c r="E35" s="22">
        <v>145577968</v>
      </c>
      <c r="F35" s="17">
        <v>162266408</v>
      </c>
      <c r="G35" s="23">
        <v>162266408</v>
      </c>
      <c r="H35" s="19">
        <v>190262609</v>
      </c>
      <c r="I35" s="22">
        <v>117005221</v>
      </c>
      <c r="J35" s="17">
        <v>79447216</v>
      </c>
      <c r="K35" s="23">
        <v>30910925</v>
      </c>
    </row>
    <row r="36" spans="1:11" ht="13.5" x14ac:dyDescent="0.25">
      <c r="A36" s="20" t="s">
        <v>42</v>
      </c>
      <c r="B36" s="17">
        <v>472935946</v>
      </c>
      <c r="C36" s="17">
        <v>501837107</v>
      </c>
      <c r="D36" s="21">
        <v>534038347</v>
      </c>
      <c r="E36" s="22">
        <v>589910088</v>
      </c>
      <c r="F36" s="17">
        <v>574451310</v>
      </c>
      <c r="G36" s="23">
        <v>574451310</v>
      </c>
      <c r="H36" s="19">
        <v>562019239</v>
      </c>
      <c r="I36" s="22">
        <v>623771268</v>
      </c>
      <c r="J36" s="17">
        <v>669059962</v>
      </c>
      <c r="K36" s="23">
        <v>713281563</v>
      </c>
    </row>
    <row r="37" spans="1:11" ht="13.5" x14ac:dyDescent="0.25">
      <c r="A37" s="20" t="s">
        <v>43</v>
      </c>
      <c r="B37" s="17">
        <v>54610182</v>
      </c>
      <c r="C37" s="17">
        <v>73829216</v>
      </c>
      <c r="D37" s="21">
        <v>55506120</v>
      </c>
      <c r="E37" s="22">
        <v>92043774</v>
      </c>
      <c r="F37" s="17">
        <v>33541798</v>
      </c>
      <c r="G37" s="23">
        <v>33541798</v>
      </c>
      <c r="H37" s="19">
        <v>65770376</v>
      </c>
      <c r="I37" s="22">
        <v>91414107</v>
      </c>
      <c r="J37" s="17">
        <v>95167088</v>
      </c>
      <c r="K37" s="23">
        <v>86922068</v>
      </c>
    </row>
    <row r="38" spans="1:11" ht="13.5" x14ac:dyDescent="0.25">
      <c r="A38" s="20" t="s">
        <v>44</v>
      </c>
      <c r="B38" s="17">
        <v>18210712</v>
      </c>
      <c r="C38" s="17">
        <v>19711634</v>
      </c>
      <c r="D38" s="21">
        <v>20508598</v>
      </c>
      <c r="E38" s="22">
        <v>17111272</v>
      </c>
      <c r="F38" s="17">
        <v>20508598</v>
      </c>
      <c r="G38" s="23">
        <v>20508598</v>
      </c>
      <c r="H38" s="19">
        <v>20817809</v>
      </c>
      <c r="I38" s="22">
        <v>20508598</v>
      </c>
      <c r="J38" s="17">
        <v>20508598</v>
      </c>
      <c r="K38" s="23">
        <v>20508598</v>
      </c>
    </row>
    <row r="39" spans="1:11" ht="13.5" x14ac:dyDescent="0.25">
      <c r="A39" s="20" t="s">
        <v>45</v>
      </c>
      <c r="B39" s="17">
        <v>607282872</v>
      </c>
      <c r="C39" s="17">
        <v>638156956</v>
      </c>
      <c r="D39" s="21">
        <v>679710647</v>
      </c>
      <c r="E39" s="22">
        <v>626333010</v>
      </c>
      <c r="F39" s="17">
        <v>686942610</v>
      </c>
      <c r="G39" s="23">
        <v>686942610</v>
      </c>
      <c r="H39" s="19">
        <v>677281322</v>
      </c>
      <c r="I39" s="22">
        <v>628725582</v>
      </c>
      <c r="J39" s="17">
        <v>632831492</v>
      </c>
      <c r="K39" s="23">
        <v>636761822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292988073</v>
      </c>
      <c r="C42" s="17">
        <v>195245802</v>
      </c>
      <c r="D42" s="21">
        <v>171363123</v>
      </c>
      <c r="E42" s="22">
        <v>78563103</v>
      </c>
      <c r="F42" s="17">
        <v>32783691</v>
      </c>
      <c r="G42" s="23">
        <v>32783691</v>
      </c>
      <c r="H42" s="19">
        <v>148382846</v>
      </c>
      <c r="I42" s="22">
        <v>49297481</v>
      </c>
      <c r="J42" s="17">
        <v>43309720</v>
      </c>
      <c r="K42" s="23">
        <v>33292134</v>
      </c>
    </row>
    <row r="43" spans="1:11" ht="13.5" x14ac:dyDescent="0.25">
      <c r="A43" s="20" t="s">
        <v>48</v>
      </c>
      <c r="B43" s="17">
        <v>0</v>
      </c>
      <c r="C43" s="17">
        <v>-54608313</v>
      </c>
      <c r="D43" s="21">
        <v>-78379124</v>
      </c>
      <c r="E43" s="22">
        <v>-103075100</v>
      </c>
      <c r="F43" s="17">
        <v>-94872365</v>
      </c>
      <c r="G43" s="23">
        <v>-94872365</v>
      </c>
      <c r="H43" s="19">
        <v>-58431053</v>
      </c>
      <c r="I43" s="22">
        <v>-104137768</v>
      </c>
      <c r="J43" s="17">
        <v>-77766326</v>
      </c>
      <c r="K43" s="23">
        <v>-82560368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417191263</v>
      </c>
      <c r="C45" s="66">
        <v>299813181</v>
      </c>
      <c r="D45" s="67">
        <v>273218958</v>
      </c>
      <c r="E45" s="68">
        <v>89127986</v>
      </c>
      <c r="F45" s="66">
        <v>97167071</v>
      </c>
      <c r="G45" s="69">
        <v>97167071</v>
      </c>
      <c r="H45" s="70">
        <v>249207534</v>
      </c>
      <c r="I45" s="68">
        <v>42326784</v>
      </c>
      <c r="J45" s="66">
        <v>-8324132</v>
      </c>
      <c r="K45" s="69">
        <v>-69294239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159175699</v>
      </c>
      <c r="C48" s="17">
        <v>180234957</v>
      </c>
      <c r="D48" s="21">
        <v>159255740</v>
      </c>
      <c r="E48" s="22">
        <v>89127986</v>
      </c>
      <c r="F48" s="17">
        <v>97167071</v>
      </c>
      <c r="G48" s="23">
        <v>97167071</v>
      </c>
      <c r="H48" s="19">
        <v>101376749</v>
      </c>
      <c r="I48" s="22">
        <v>42326784</v>
      </c>
      <c r="J48" s="17">
        <v>-8324132</v>
      </c>
      <c r="K48" s="23">
        <v>-69294239</v>
      </c>
    </row>
    <row r="49" spans="1:11" ht="13.5" x14ac:dyDescent="0.25">
      <c r="A49" s="20" t="s">
        <v>53</v>
      </c>
      <c r="B49" s="17">
        <f>+B75</f>
        <v>29671079.429260053</v>
      </c>
      <c r="C49" s="17">
        <f t="shared" ref="C49:K49" si="6">+C75</f>
        <v>13155543.371815369</v>
      </c>
      <c r="D49" s="21">
        <f t="shared" si="6"/>
        <v>17436794.465436406</v>
      </c>
      <c r="E49" s="22">
        <f t="shared" si="6"/>
        <v>20467647.909015819</v>
      </c>
      <c r="F49" s="17">
        <f t="shared" si="6"/>
        <v>-45414047.367051288</v>
      </c>
      <c r="G49" s="23">
        <f t="shared" si="6"/>
        <v>-45414047.367051288</v>
      </c>
      <c r="H49" s="19">
        <f t="shared" si="6"/>
        <v>2231645.55010131</v>
      </c>
      <c r="I49" s="22">
        <f t="shared" si="6"/>
        <v>4707384.7219117135</v>
      </c>
      <c r="J49" s="17">
        <f t="shared" si="6"/>
        <v>-8927900.8517166227</v>
      </c>
      <c r="K49" s="23">
        <f t="shared" si="6"/>
        <v>-33110127.477025047</v>
      </c>
    </row>
    <row r="50" spans="1:11" ht="13.5" x14ac:dyDescent="0.25">
      <c r="A50" s="30" t="s">
        <v>54</v>
      </c>
      <c r="B50" s="66">
        <f>+B48-B49</f>
        <v>129504619.57073995</v>
      </c>
      <c r="C50" s="66">
        <f t="shared" ref="C50:K50" si="7">+C48-C49</f>
        <v>167079413.62818462</v>
      </c>
      <c r="D50" s="67">
        <f t="shared" si="7"/>
        <v>141818945.5345636</v>
      </c>
      <c r="E50" s="68">
        <f t="shared" si="7"/>
        <v>68660338.090984181</v>
      </c>
      <c r="F50" s="66">
        <f t="shared" si="7"/>
        <v>142581118.3670513</v>
      </c>
      <c r="G50" s="69">
        <f t="shared" si="7"/>
        <v>142581118.3670513</v>
      </c>
      <c r="H50" s="70">
        <f t="shared" si="7"/>
        <v>99145103.44989869</v>
      </c>
      <c r="I50" s="68">
        <f t="shared" si="7"/>
        <v>37619399.278088287</v>
      </c>
      <c r="J50" s="66">
        <f t="shared" si="7"/>
        <v>603768.85171662271</v>
      </c>
      <c r="K50" s="69">
        <f t="shared" si="7"/>
        <v>-36184111.522974953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463684529</v>
      </c>
      <c r="C53" s="17">
        <v>489040838</v>
      </c>
      <c r="D53" s="21">
        <v>501187936</v>
      </c>
      <c r="E53" s="22">
        <v>580658672</v>
      </c>
      <c r="F53" s="17">
        <v>541600898</v>
      </c>
      <c r="G53" s="23">
        <v>541600898</v>
      </c>
      <c r="H53" s="19">
        <v>529168827</v>
      </c>
      <c r="I53" s="22">
        <v>590920856</v>
      </c>
      <c r="J53" s="17">
        <v>636209550</v>
      </c>
      <c r="K53" s="23">
        <v>680431151</v>
      </c>
    </row>
    <row r="54" spans="1:11" ht="13.5" x14ac:dyDescent="0.25">
      <c r="A54" s="20" t="s">
        <v>57</v>
      </c>
      <c r="B54" s="17">
        <v>32994532</v>
      </c>
      <c r="C54" s="17">
        <v>48220450</v>
      </c>
      <c r="D54" s="21">
        <v>45220178</v>
      </c>
      <c r="E54" s="22">
        <v>57348918</v>
      </c>
      <c r="F54" s="17">
        <v>44248225</v>
      </c>
      <c r="G54" s="23">
        <v>44248225</v>
      </c>
      <c r="H54" s="19">
        <v>30057697</v>
      </c>
      <c r="I54" s="22">
        <v>41230865</v>
      </c>
      <c r="J54" s="17">
        <v>37330268</v>
      </c>
      <c r="K54" s="23">
        <v>26267244</v>
      </c>
    </row>
    <row r="55" spans="1:11" ht="13.5" x14ac:dyDescent="0.25">
      <c r="A55" s="20" t="s">
        <v>58</v>
      </c>
      <c r="B55" s="17">
        <v>51576180</v>
      </c>
      <c r="C55" s="17">
        <v>46905366</v>
      </c>
      <c r="D55" s="21">
        <v>63905554</v>
      </c>
      <c r="E55" s="22">
        <v>17379400</v>
      </c>
      <c r="F55" s="17">
        <v>18029182</v>
      </c>
      <c r="G55" s="23">
        <v>18029182</v>
      </c>
      <c r="H55" s="19">
        <v>11934892</v>
      </c>
      <c r="I55" s="22">
        <v>17443758</v>
      </c>
      <c r="J55" s="17">
        <v>10857480</v>
      </c>
      <c r="K55" s="23">
        <v>3074576</v>
      </c>
    </row>
    <row r="56" spans="1:11" ht="13.5" x14ac:dyDescent="0.25">
      <c r="A56" s="20" t="s">
        <v>59</v>
      </c>
      <c r="B56" s="17">
        <v>5819663</v>
      </c>
      <c r="C56" s="17">
        <v>14595965</v>
      </c>
      <c r="D56" s="21">
        <v>16354932</v>
      </c>
      <c r="E56" s="22">
        <v>15220253</v>
      </c>
      <c r="F56" s="17">
        <v>23339598</v>
      </c>
      <c r="G56" s="23">
        <v>23339598</v>
      </c>
      <c r="H56" s="19">
        <v>14510473</v>
      </c>
      <c r="I56" s="22">
        <v>17287000</v>
      </c>
      <c r="J56" s="17">
        <v>18082202</v>
      </c>
      <c r="K56" s="23">
        <v>18913983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2778566</v>
      </c>
      <c r="C60" s="17">
        <v>4023034</v>
      </c>
      <c r="D60" s="21">
        <v>2179288</v>
      </c>
      <c r="E60" s="22">
        <v>19923410</v>
      </c>
      <c r="F60" s="17">
        <v>21643400</v>
      </c>
      <c r="G60" s="23">
        <v>21643400</v>
      </c>
      <c r="H60" s="19">
        <v>16734150</v>
      </c>
      <c r="I60" s="22">
        <v>22592818</v>
      </c>
      <c r="J60" s="17">
        <v>23632087</v>
      </c>
      <c r="K60" s="23">
        <v>24719162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45055</v>
      </c>
      <c r="C65" s="86">
        <v>45055</v>
      </c>
      <c r="D65" s="87">
        <v>45055</v>
      </c>
      <c r="E65" s="85">
        <v>45055</v>
      </c>
      <c r="F65" s="86">
        <v>45055</v>
      </c>
      <c r="G65" s="87">
        <v>45055</v>
      </c>
      <c r="H65" s="88">
        <v>45055</v>
      </c>
      <c r="I65" s="85">
        <v>45297</v>
      </c>
      <c r="J65" s="86">
        <v>45297</v>
      </c>
      <c r="K65" s="87">
        <v>45297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0.69317297471844885</v>
      </c>
      <c r="C70" s="5">
        <f t="shared" ref="C70:K70" si="8">IF(ISERROR(C71/C72),0,(C71/C72))</f>
        <v>1.41172595962112</v>
      </c>
      <c r="D70" s="5">
        <f t="shared" si="8"/>
        <v>0.71990711798842921</v>
      </c>
      <c r="E70" s="5">
        <f t="shared" si="8"/>
        <v>1.4034487269079758</v>
      </c>
      <c r="F70" s="5">
        <f t="shared" si="8"/>
        <v>1.3559266513505266</v>
      </c>
      <c r="G70" s="5">
        <f t="shared" si="8"/>
        <v>1.3559266513505266</v>
      </c>
      <c r="H70" s="5">
        <f t="shared" si="8"/>
        <v>0.76037290081064379</v>
      </c>
      <c r="I70" s="5">
        <f t="shared" si="8"/>
        <v>1.2784301456397176</v>
      </c>
      <c r="J70" s="5">
        <f t="shared" si="8"/>
        <v>1.2886593974688869</v>
      </c>
      <c r="K70" s="5">
        <f t="shared" si="8"/>
        <v>1.2897229827184054</v>
      </c>
    </row>
    <row r="71" spans="1:11" hidden="1" x14ac:dyDescent="0.2">
      <c r="A71" s="1" t="s">
        <v>135</v>
      </c>
      <c r="B71" s="2">
        <f>+B83</f>
        <v>28554397</v>
      </c>
      <c r="C71" s="2">
        <f t="shared" ref="C71:K71" si="9">+C83</f>
        <v>58744183</v>
      </c>
      <c r="D71" s="2">
        <f t="shared" si="9"/>
        <v>34622380</v>
      </c>
      <c r="E71" s="2">
        <f t="shared" si="9"/>
        <v>73797216</v>
      </c>
      <c r="F71" s="2">
        <f t="shared" si="9"/>
        <v>76846945</v>
      </c>
      <c r="G71" s="2">
        <f t="shared" si="9"/>
        <v>76846945</v>
      </c>
      <c r="H71" s="2">
        <f t="shared" si="9"/>
        <v>31203809</v>
      </c>
      <c r="I71" s="2">
        <f t="shared" si="9"/>
        <v>72910863</v>
      </c>
      <c r="J71" s="2">
        <f t="shared" si="9"/>
        <v>70423642</v>
      </c>
      <c r="K71" s="2">
        <f t="shared" si="9"/>
        <v>73723928</v>
      </c>
    </row>
    <row r="72" spans="1:11" hidden="1" x14ac:dyDescent="0.2">
      <c r="A72" s="1" t="s">
        <v>136</v>
      </c>
      <c r="B72" s="2">
        <f>+B77</f>
        <v>41193754</v>
      </c>
      <c r="C72" s="2">
        <f t="shared" ref="C72:K72" si="10">+C77</f>
        <v>41611605</v>
      </c>
      <c r="D72" s="2">
        <f t="shared" si="10"/>
        <v>48092843</v>
      </c>
      <c r="E72" s="2">
        <f t="shared" si="10"/>
        <v>52582766</v>
      </c>
      <c r="F72" s="2">
        <f t="shared" si="10"/>
        <v>56674854</v>
      </c>
      <c r="G72" s="2">
        <f t="shared" si="10"/>
        <v>56674854</v>
      </c>
      <c r="H72" s="2">
        <f t="shared" si="10"/>
        <v>41037508</v>
      </c>
      <c r="I72" s="2">
        <f t="shared" si="10"/>
        <v>57031558</v>
      </c>
      <c r="J72" s="2">
        <f t="shared" si="10"/>
        <v>54648763</v>
      </c>
      <c r="K72" s="2">
        <f t="shared" si="10"/>
        <v>57162607</v>
      </c>
    </row>
    <row r="73" spans="1:11" hidden="1" x14ac:dyDescent="0.2">
      <c r="A73" s="1" t="s">
        <v>137</v>
      </c>
      <c r="B73" s="2">
        <f>+B74</f>
        <v>4815176.1666666651</v>
      </c>
      <c r="C73" s="2">
        <f t="shared" ref="C73:K73" si="11">+(C78+C80+C81+C82)-(B78+B80+B81+B82)</f>
        <v>1871919</v>
      </c>
      <c r="D73" s="2">
        <f t="shared" si="11"/>
        <v>9568466</v>
      </c>
      <c r="E73" s="2">
        <f t="shared" si="11"/>
        <v>-394530</v>
      </c>
      <c r="F73" s="2">
        <f>+(F78+F80+F81+F82)-(D78+D80+D81+D82)</f>
        <v>5546538</v>
      </c>
      <c r="G73" s="2">
        <f>+(G78+G80+G81+G82)-(D78+D80+D81+D82)</f>
        <v>5546538</v>
      </c>
      <c r="H73" s="2">
        <f>+(H78+H80+H81+H82)-(D78+D80+D81+D82)</f>
        <v>23524895</v>
      </c>
      <c r="I73" s="2">
        <f>+(I78+I80+I81+I82)-(E78+E80+E81+E82)</f>
        <v>15520168</v>
      </c>
      <c r="J73" s="2">
        <f t="shared" si="11"/>
        <v>12485307</v>
      </c>
      <c r="K73" s="2">
        <f t="shared" si="11"/>
        <v>11798263</v>
      </c>
    </row>
    <row r="74" spans="1:11" hidden="1" x14ac:dyDescent="0.2">
      <c r="A74" s="1" t="s">
        <v>138</v>
      </c>
      <c r="B74" s="2">
        <f>+TREND(C74:E74)</f>
        <v>4815176.1666666651</v>
      </c>
      <c r="C74" s="2">
        <f>+C73</f>
        <v>1871919</v>
      </c>
      <c r="D74" s="2">
        <f t="shared" ref="D74:K74" si="12">+D73</f>
        <v>9568466</v>
      </c>
      <c r="E74" s="2">
        <f t="shared" si="12"/>
        <v>-394530</v>
      </c>
      <c r="F74" s="2">
        <f t="shared" si="12"/>
        <v>5546538</v>
      </c>
      <c r="G74" s="2">
        <f t="shared" si="12"/>
        <v>5546538</v>
      </c>
      <c r="H74" s="2">
        <f t="shared" si="12"/>
        <v>23524895</v>
      </c>
      <c r="I74" s="2">
        <f t="shared" si="12"/>
        <v>15520168</v>
      </c>
      <c r="J74" s="2">
        <f t="shared" si="12"/>
        <v>12485307</v>
      </c>
      <c r="K74" s="2">
        <f t="shared" si="12"/>
        <v>11798263</v>
      </c>
    </row>
    <row r="75" spans="1:11" hidden="1" x14ac:dyDescent="0.2">
      <c r="A75" s="1" t="s">
        <v>139</v>
      </c>
      <c r="B75" s="2">
        <f>+B84-(((B80+B81+B82+B78)*B70)-B79)</f>
        <v>29671079.429260053</v>
      </c>
      <c r="C75" s="2">
        <f t="shared" ref="C75:K75" si="13">+C84-(((C80+C81+C82+C78)*C70)-C79)</f>
        <v>13155543.371815369</v>
      </c>
      <c r="D75" s="2">
        <f t="shared" si="13"/>
        <v>17436794.465436406</v>
      </c>
      <c r="E75" s="2">
        <f t="shared" si="13"/>
        <v>20467647.909015819</v>
      </c>
      <c r="F75" s="2">
        <f t="shared" si="13"/>
        <v>-45414047.367051288</v>
      </c>
      <c r="G75" s="2">
        <f t="shared" si="13"/>
        <v>-45414047.367051288</v>
      </c>
      <c r="H75" s="2">
        <f t="shared" si="13"/>
        <v>2231645.55010131</v>
      </c>
      <c r="I75" s="2">
        <f t="shared" si="13"/>
        <v>4707384.7219117135</v>
      </c>
      <c r="J75" s="2">
        <f t="shared" si="13"/>
        <v>-8927900.8517166227</v>
      </c>
      <c r="K75" s="2">
        <f t="shared" si="13"/>
        <v>-33110127.477025047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41193754</v>
      </c>
      <c r="C77" s="3">
        <v>41611605</v>
      </c>
      <c r="D77" s="3">
        <v>48092843</v>
      </c>
      <c r="E77" s="3">
        <v>52582766</v>
      </c>
      <c r="F77" s="3">
        <v>56674854</v>
      </c>
      <c r="G77" s="3">
        <v>56674854</v>
      </c>
      <c r="H77" s="3">
        <v>41037508</v>
      </c>
      <c r="I77" s="3">
        <v>57031558</v>
      </c>
      <c r="J77" s="3">
        <v>54648763</v>
      </c>
      <c r="K77" s="3">
        <v>57162607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37845355</v>
      </c>
      <c r="C79" s="3">
        <v>50747377</v>
      </c>
      <c r="D79" s="3">
        <v>35844465</v>
      </c>
      <c r="E79" s="3">
        <v>57258308</v>
      </c>
      <c r="F79" s="3">
        <v>12187633</v>
      </c>
      <c r="G79" s="3">
        <v>12187633</v>
      </c>
      <c r="H79" s="3">
        <v>35842877</v>
      </c>
      <c r="I79" s="3">
        <v>67904055</v>
      </c>
      <c r="J79" s="3">
        <v>69401976</v>
      </c>
      <c r="K79" s="3">
        <v>58798164</v>
      </c>
    </row>
    <row r="80" spans="1:11" hidden="1" x14ac:dyDescent="0.2">
      <c r="A80" s="1" t="s">
        <v>71</v>
      </c>
      <c r="B80" s="3">
        <v>2422238</v>
      </c>
      <c r="C80" s="3">
        <v>1621604</v>
      </c>
      <c r="D80" s="3">
        <v>1953737</v>
      </c>
      <c r="E80" s="3">
        <v>6627980</v>
      </c>
      <c r="F80" s="3">
        <v>3505547</v>
      </c>
      <c r="G80" s="3">
        <v>3505547</v>
      </c>
      <c r="H80" s="3">
        <v>3978707</v>
      </c>
      <c r="I80" s="3">
        <v>4727684</v>
      </c>
      <c r="J80" s="3">
        <v>6003964</v>
      </c>
      <c r="K80" s="3">
        <v>7338952</v>
      </c>
    </row>
    <row r="81" spans="1:11" hidden="1" x14ac:dyDescent="0.2">
      <c r="A81" s="1" t="s">
        <v>72</v>
      </c>
      <c r="B81" s="3">
        <v>38597755</v>
      </c>
      <c r="C81" s="3">
        <v>41270308</v>
      </c>
      <c r="D81" s="3">
        <v>50506641</v>
      </c>
      <c r="E81" s="3">
        <v>45437868</v>
      </c>
      <c r="F81" s="3">
        <v>54501369</v>
      </c>
      <c r="G81" s="3">
        <v>54501369</v>
      </c>
      <c r="H81" s="3">
        <v>72006566</v>
      </c>
      <c r="I81" s="3">
        <v>62858332</v>
      </c>
      <c r="J81" s="3">
        <v>74067359</v>
      </c>
      <c r="K81" s="3">
        <v>84530634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28554397</v>
      </c>
      <c r="C83" s="3">
        <v>58744183</v>
      </c>
      <c r="D83" s="3">
        <v>34622380</v>
      </c>
      <c r="E83" s="3">
        <v>73797216</v>
      </c>
      <c r="F83" s="3">
        <v>76846945</v>
      </c>
      <c r="G83" s="3">
        <v>76846945</v>
      </c>
      <c r="H83" s="3">
        <v>31203809</v>
      </c>
      <c r="I83" s="3">
        <v>72910863</v>
      </c>
      <c r="J83" s="3">
        <v>70423642</v>
      </c>
      <c r="K83" s="3">
        <v>73723928</v>
      </c>
    </row>
    <row r="84" spans="1:11" hidden="1" x14ac:dyDescent="0.2">
      <c r="A84" s="1" t="s">
        <v>75</v>
      </c>
      <c r="B84" s="3">
        <v>20259675</v>
      </c>
      <c r="C84" s="3">
        <v>22959792</v>
      </c>
      <c r="D84" s="3">
        <v>19358929</v>
      </c>
      <c r="E84" s="3">
        <v>36281088</v>
      </c>
      <c r="F84" s="3">
        <v>21051443</v>
      </c>
      <c r="G84" s="3">
        <v>21051443</v>
      </c>
      <c r="H84" s="3">
        <v>24165911</v>
      </c>
      <c r="I84" s="3">
        <v>23207330</v>
      </c>
      <c r="J84" s="3">
        <v>24854786</v>
      </c>
      <c r="K84" s="3">
        <v>26578025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67764756</v>
      </c>
      <c r="C6" s="17">
        <v>61560154</v>
      </c>
      <c r="D6" s="21">
        <v>77673822</v>
      </c>
      <c r="E6" s="22">
        <v>76192311</v>
      </c>
      <c r="F6" s="17">
        <v>67165348</v>
      </c>
      <c r="G6" s="23">
        <v>67165348</v>
      </c>
      <c r="H6" s="19">
        <v>72558084</v>
      </c>
      <c r="I6" s="22">
        <v>71195235</v>
      </c>
      <c r="J6" s="17">
        <v>80378875</v>
      </c>
      <c r="K6" s="23">
        <v>84317439</v>
      </c>
    </row>
    <row r="7" spans="1:11" ht="13.5" x14ac:dyDescent="0.25">
      <c r="A7" s="20" t="s">
        <v>19</v>
      </c>
      <c r="B7" s="17">
        <v>3011393</v>
      </c>
      <c r="C7" s="17">
        <v>5103853</v>
      </c>
      <c r="D7" s="21">
        <v>10858254</v>
      </c>
      <c r="E7" s="22">
        <v>5713229</v>
      </c>
      <c r="F7" s="17">
        <v>19570418</v>
      </c>
      <c r="G7" s="23">
        <v>19570418</v>
      </c>
      <c r="H7" s="19">
        <v>25771535</v>
      </c>
      <c r="I7" s="22">
        <v>17434585</v>
      </c>
      <c r="J7" s="17">
        <v>16551659</v>
      </c>
      <c r="K7" s="23">
        <v>17378091</v>
      </c>
    </row>
    <row r="8" spans="1:11" ht="13.5" x14ac:dyDescent="0.25">
      <c r="A8" s="20" t="s">
        <v>20</v>
      </c>
      <c r="B8" s="17">
        <v>430342254</v>
      </c>
      <c r="C8" s="17">
        <v>453938944</v>
      </c>
      <c r="D8" s="21">
        <v>452459743</v>
      </c>
      <c r="E8" s="22">
        <v>493839885</v>
      </c>
      <c r="F8" s="17">
        <v>479090050</v>
      </c>
      <c r="G8" s="23">
        <v>479090050</v>
      </c>
      <c r="H8" s="19">
        <v>476621285</v>
      </c>
      <c r="I8" s="22">
        <v>532623491</v>
      </c>
      <c r="J8" s="17">
        <v>571788043</v>
      </c>
      <c r="K8" s="23">
        <v>609441036</v>
      </c>
    </row>
    <row r="9" spans="1:11" ht="13.5" x14ac:dyDescent="0.25">
      <c r="A9" s="20" t="s">
        <v>21</v>
      </c>
      <c r="B9" s="17">
        <v>10878749</v>
      </c>
      <c r="C9" s="17">
        <v>15180711</v>
      </c>
      <c r="D9" s="21">
        <v>19422331</v>
      </c>
      <c r="E9" s="22">
        <v>13224321</v>
      </c>
      <c r="F9" s="17">
        <v>16686759</v>
      </c>
      <c r="G9" s="23">
        <v>16686759</v>
      </c>
      <c r="H9" s="19">
        <v>18432781</v>
      </c>
      <c r="I9" s="22">
        <v>17721385</v>
      </c>
      <c r="J9" s="17">
        <v>18766744</v>
      </c>
      <c r="K9" s="23">
        <v>19686314</v>
      </c>
    </row>
    <row r="10" spans="1:11" ht="25.5" x14ac:dyDescent="0.2">
      <c r="A10" s="24" t="s">
        <v>130</v>
      </c>
      <c r="B10" s="25">
        <f>SUM(B5:B9)</f>
        <v>511997152</v>
      </c>
      <c r="C10" s="26">
        <f t="shared" ref="C10:K10" si="0">SUM(C5:C9)</f>
        <v>535783662</v>
      </c>
      <c r="D10" s="27">
        <f t="shared" si="0"/>
        <v>560414150</v>
      </c>
      <c r="E10" s="25">
        <f t="shared" si="0"/>
        <v>588969746</v>
      </c>
      <c r="F10" s="26">
        <f t="shared" si="0"/>
        <v>582512575</v>
      </c>
      <c r="G10" s="28">
        <f t="shared" si="0"/>
        <v>582512575</v>
      </c>
      <c r="H10" s="29">
        <f t="shared" si="0"/>
        <v>593383685</v>
      </c>
      <c r="I10" s="25">
        <f t="shared" si="0"/>
        <v>638974696</v>
      </c>
      <c r="J10" s="26">
        <f t="shared" si="0"/>
        <v>687485321</v>
      </c>
      <c r="K10" s="28">
        <f t="shared" si="0"/>
        <v>730822880</v>
      </c>
    </row>
    <row r="11" spans="1:11" ht="13.5" x14ac:dyDescent="0.25">
      <c r="A11" s="20" t="s">
        <v>22</v>
      </c>
      <c r="B11" s="17">
        <v>217969192</v>
      </c>
      <c r="C11" s="17">
        <v>238375655</v>
      </c>
      <c r="D11" s="21">
        <v>245707456</v>
      </c>
      <c r="E11" s="22">
        <v>256782713</v>
      </c>
      <c r="F11" s="17">
        <v>256782714</v>
      </c>
      <c r="G11" s="23">
        <v>256782714</v>
      </c>
      <c r="H11" s="19">
        <v>251446243</v>
      </c>
      <c r="I11" s="22">
        <v>273607186</v>
      </c>
      <c r="J11" s="17">
        <v>289913816</v>
      </c>
      <c r="K11" s="23">
        <v>307185597</v>
      </c>
    </row>
    <row r="12" spans="1:11" ht="13.5" x14ac:dyDescent="0.25">
      <c r="A12" s="20" t="s">
        <v>23</v>
      </c>
      <c r="B12" s="17">
        <v>7812671</v>
      </c>
      <c r="C12" s="17">
        <v>7238606</v>
      </c>
      <c r="D12" s="21">
        <v>6987876</v>
      </c>
      <c r="E12" s="22">
        <v>8118813</v>
      </c>
      <c r="F12" s="17">
        <v>8118813</v>
      </c>
      <c r="G12" s="23">
        <v>8118813</v>
      </c>
      <c r="H12" s="19">
        <v>6931919</v>
      </c>
      <c r="I12" s="22">
        <v>8605929</v>
      </c>
      <c r="J12" s="17">
        <v>9122282</v>
      </c>
      <c r="K12" s="23">
        <v>9669616</v>
      </c>
    </row>
    <row r="13" spans="1:11" ht="13.5" x14ac:dyDescent="0.25">
      <c r="A13" s="20" t="s">
        <v>24</v>
      </c>
      <c r="B13" s="17">
        <v>79358825</v>
      </c>
      <c r="C13" s="17">
        <v>81504777</v>
      </c>
      <c r="D13" s="21">
        <v>93063087</v>
      </c>
      <c r="E13" s="22">
        <v>97007006</v>
      </c>
      <c r="F13" s="17">
        <v>97007006</v>
      </c>
      <c r="G13" s="23">
        <v>97007006</v>
      </c>
      <c r="H13" s="19">
        <v>94941466</v>
      </c>
      <c r="I13" s="22">
        <v>101836822</v>
      </c>
      <c r="J13" s="17">
        <v>106824346</v>
      </c>
      <c r="K13" s="23">
        <v>112055277</v>
      </c>
    </row>
    <row r="14" spans="1:11" ht="13.5" x14ac:dyDescent="0.25">
      <c r="A14" s="20" t="s">
        <v>25</v>
      </c>
      <c r="B14" s="17">
        <v>995437</v>
      </c>
      <c r="C14" s="17">
        <v>306520</v>
      </c>
      <c r="D14" s="21">
        <v>112875</v>
      </c>
      <c r="E14" s="22">
        <v>100000</v>
      </c>
      <c r="F14" s="17">
        <v>104306</v>
      </c>
      <c r="G14" s="23">
        <v>104306</v>
      </c>
      <c r="H14" s="19">
        <v>2153</v>
      </c>
      <c r="I14" s="22">
        <v>114963</v>
      </c>
      <c r="J14" s="17">
        <v>120251</v>
      </c>
      <c r="K14" s="23">
        <v>125725</v>
      </c>
    </row>
    <row r="15" spans="1:11" ht="13.5" x14ac:dyDescent="0.25">
      <c r="A15" s="20" t="s">
        <v>26</v>
      </c>
      <c r="B15" s="17">
        <v>27868396</v>
      </c>
      <c r="C15" s="17">
        <v>44660967</v>
      </c>
      <c r="D15" s="21">
        <v>33985639</v>
      </c>
      <c r="E15" s="22">
        <v>28431379</v>
      </c>
      <c r="F15" s="17">
        <v>35246337</v>
      </c>
      <c r="G15" s="23">
        <v>35246337</v>
      </c>
      <c r="H15" s="19">
        <v>30011863</v>
      </c>
      <c r="I15" s="22">
        <v>36809626</v>
      </c>
      <c r="J15" s="17">
        <v>38241369</v>
      </c>
      <c r="K15" s="23">
        <v>40114901</v>
      </c>
    </row>
    <row r="16" spans="1:11" ht="13.5" x14ac:dyDescent="0.25">
      <c r="A16" s="20" t="s">
        <v>27</v>
      </c>
      <c r="B16" s="17">
        <v>17000000</v>
      </c>
      <c r="C16" s="17">
        <v>15100000</v>
      </c>
      <c r="D16" s="21">
        <v>15290000</v>
      </c>
      <c r="E16" s="22">
        <v>2500000</v>
      </c>
      <c r="F16" s="17">
        <v>2500000</v>
      </c>
      <c r="G16" s="23">
        <v>2500000</v>
      </c>
      <c r="H16" s="19">
        <v>0</v>
      </c>
      <c r="I16" s="22">
        <v>6700000</v>
      </c>
      <c r="J16" s="17">
        <v>7008200</v>
      </c>
      <c r="K16" s="23">
        <v>7323569</v>
      </c>
    </row>
    <row r="17" spans="1:11" ht="13.5" x14ac:dyDescent="0.25">
      <c r="A17" s="20" t="s">
        <v>28</v>
      </c>
      <c r="B17" s="17">
        <v>224705602</v>
      </c>
      <c r="C17" s="17">
        <v>253530129</v>
      </c>
      <c r="D17" s="21">
        <v>239908828</v>
      </c>
      <c r="E17" s="22">
        <v>291214451</v>
      </c>
      <c r="F17" s="17">
        <v>306819195</v>
      </c>
      <c r="G17" s="23">
        <v>306819195</v>
      </c>
      <c r="H17" s="19">
        <v>207595959</v>
      </c>
      <c r="I17" s="22">
        <v>288262206</v>
      </c>
      <c r="J17" s="17">
        <v>314901046</v>
      </c>
      <c r="K17" s="23">
        <v>336117382</v>
      </c>
    </row>
    <row r="18" spans="1:11" ht="13.5" x14ac:dyDescent="0.25">
      <c r="A18" s="30" t="s">
        <v>29</v>
      </c>
      <c r="B18" s="31">
        <f>SUM(B11:B17)</f>
        <v>575710123</v>
      </c>
      <c r="C18" s="32">
        <f t="shared" ref="C18:K18" si="1">SUM(C11:C17)</f>
        <v>640716654</v>
      </c>
      <c r="D18" s="33">
        <f t="shared" si="1"/>
        <v>635055761</v>
      </c>
      <c r="E18" s="31">
        <f t="shared" si="1"/>
        <v>684154362</v>
      </c>
      <c r="F18" s="32">
        <f t="shared" si="1"/>
        <v>706578371</v>
      </c>
      <c r="G18" s="34">
        <f t="shared" si="1"/>
        <v>706578371</v>
      </c>
      <c r="H18" s="35">
        <f t="shared" si="1"/>
        <v>590929603</v>
      </c>
      <c r="I18" s="31">
        <f t="shared" si="1"/>
        <v>715936732</v>
      </c>
      <c r="J18" s="32">
        <f t="shared" si="1"/>
        <v>766131310</v>
      </c>
      <c r="K18" s="34">
        <f t="shared" si="1"/>
        <v>812592067</v>
      </c>
    </row>
    <row r="19" spans="1:11" ht="13.5" x14ac:dyDescent="0.25">
      <c r="A19" s="30" t="s">
        <v>30</v>
      </c>
      <c r="B19" s="36">
        <f>+B10-B18</f>
        <v>-63712971</v>
      </c>
      <c r="C19" s="37">
        <f t="shared" ref="C19:K19" si="2">+C10-C18</f>
        <v>-104932992</v>
      </c>
      <c r="D19" s="38">
        <f t="shared" si="2"/>
        <v>-74641611</v>
      </c>
      <c r="E19" s="36">
        <f t="shared" si="2"/>
        <v>-95184616</v>
      </c>
      <c r="F19" s="37">
        <f t="shared" si="2"/>
        <v>-124065796</v>
      </c>
      <c r="G19" s="39">
        <f t="shared" si="2"/>
        <v>-124065796</v>
      </c>
      <c r="H19" s="40">
        <f t="shared" si="2"/>
        <v>2454082</v>
      </c>
      <c r="I19" s="36">
        <f t="shared" si="2"/>
        <v>-76962036</v>
      </c>
      <c r="J19" s="37">
        <f t="shared" si="2"/>
        <v>-78645989</v>
      </c>
      <c r="K19" s="39">
        <f t="shared" si="2"/>
        <v>-81769187</v>
      </c>
    </row>
    <row r="20" spans="1:11" ht="25.5" x14ac:dyDescent="0.2">
      <c r="A20" s="41" t="s">
        <v>31</v>
      </c>
      <c r="B20" s="42">
        <v>302857467</v>
      </c>
      <c r="C20" s="43">
        <v>311859816</v>
      </c>
      <c r="D20" s="44">
        <v>283337677</v>
      </c>
      <c r="E20" s="42">
        <v>321352114</v>
      </c>
      <c r="F20" s="43">
        <v>351938110</v>
      </c>
      <c r="G20" s="45">
        <v>351938110</v>
      </c>
      <c r="H20" s="46">
        <v>318688706</v>
      </c>
      <c r="I20" s="42">
        <v>318123509</v>
      </c>
      <c r="J20" s="43">
        <v>314220757</v>
      </c>
      <c r="K20" s="45">
        <v>343323516</v>
      </c>
    </row>
    <row r="21" spans="1:11" ht="13.5" x14ac:dyDescent="0.25">
      <c r="A21" s="47" t="s">
        <v>32</v>
      </c>
      <c r="B21" s="48">
        <v>4692678</v>
      </c>
      <c r="C21" s="49">
        <v>12780957</v>
      </c>
      <c r="D21" s="50">
        <v>3887850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131</v>
      </c>
      <c r="B22" s="54">
        <f>SUM(B19:B21)</f>
        <v>243837174</v>
      </c>
      <c r="C22" s="55">
        <f t="shared" ref="C22:K22" si="3">SUM(C19:C21)</f>
        <v>219707781</v>
      </c>
      <c r="D22" s="56">
        <f t="shared" si="3"/>
        <v>212583916</v>
      </c>
      <c r="E22" s="54">
        <f t="shared" si="3"/>
        <v>226167498</v>
      </c>
      <c r="F22" s="55">
        <f t="shared" si="3"/>
        <v>227872314</v>
      </c>
      <c r="G22" s="57">
        <f t="shared" si="3"/>
        <v>227872314</v>
      </c>
      <c r="H22" s="58">
        <f t="shared" si="3"/>
        <v>321142788</v>
      </c>
      <c r="I22" s="54">
        <f t="shared" si="3"/>
        <v>241161473</v>
      </c>
      <c r="J22" s="55">
        <f t="shared" si="3"/>
        <v>235574768</v>
      </c>
      <c r="K22" s="57">
        <f t="shared" si="3"/>
        <v>261554329</v>
      </c>
    </row>
    <row r="23" spans="1:11" ht="13.5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17000000</v>
      </c>
      <c r="F23" s="17">
        <v>17000000</v>
      </c>
      <c r="G23" s="23">
        <v>17000000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243837174</v>
      </c>
      <c r="C24" s="37">
        <f t="shared" ref="C24:K24" si="4">SUM(C22:C23)</f>
        <v>219707781</v>
      </c>
      <c r="D24" s="38">
        <f t="shared" si="4"/>
        <v>212583916</v>
      </c>
      <c r="E24" s="36">
        <f t="shared" si="4"/>
        <v>243167498</v>
      </c>
      <c r="F24" s="37">
        <f t="shared" si="4"/>
        <v>244872314</v>
      </c>
      <c r="G24" s="39">
        <f t="shared" si="4"/>
        <v>244872314</v>
      </c>
      <c r="H24" s="40">
        <f t="shared" si="4"/>
        <v>321142788</v>
      </c>
      <c r="I24" s="36">
        <f t="shared" si="4"/>
        <v>241161473</v>
      </c>
      <c r="J24" s="37">
        <f t="shared" si="4"/>
        <v>235574768</v>
      </c>
      <c r="K24" s="39">
        <f t="shared" si="4"/>
        <v>261554329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296457449</v>
      </c>
      <c r="C27" s="66">
        <v>290904709</v>
      </c>
      <c r="D27" s="67">
        <v>269117649</v>
      </c>
      <c r="E27" s="68">
        <v>306141124</v>
      </c>
      <c r="F27" s="66">
        <v>316868022</v>
      </c>
      <c r="G27" s="69">
        <v>316868022</v>
      </c>
      <c r="H27" s="70">
        <v>304213379</v>
      </c>
      <c r="I27" s="68">
        <v>322311682</v>
      </c>
      <c r="J27" s="66">
        <v>300902779</v>
      </c>
      <c r="K27" s="69">
        <v>324437459</v>
      </c>
    </row>
    <row r="28" spans="1:11" ht="13.5" x14ac:dyDescent="0.25">
      <c r="A28" s="71" t="s">
        <v>36</v>
      </c>
      <c r="B28" s="17">
        <v>263335144</v>
      </c>
      <c r="C28" s="17">
        <v>261067310</v>
      </c>
      <c r="D28" s="21">
        <v>247146120</v>
      </c>
      <c r="E28" s="22">
        <v>277583996</v>
      </c>
      <c r="F28" s="17">
        <v>287509928</v>
      </c>
      <c r="G28" s="23">
        <v>287509928</v>
      </c>
      <c r="H28" s="19">
        <v>0</v>
      </c>
      <c r="I28" s="22">
        <v>276944126</v>
      </c>
      <c r="J28" s="17">
        <v>273564918</v>
      </c>
      <c r="K28" s="23">
        <v>298886496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28429627</v>
      </c>
      <c r="C31" s="17">
        <v>17056442</v>
      </c>
      <c r="D31" s="21">
        <v>17808767</v>
      </c>
      <c r="E31" s="22">
        <v>28557128</v>
      </c>
      <c r="F31" s="17">
        <v>29358094</v>
      </c>
      <c r="G31" s="23">
        <v>29358094</v>
      </c>
      <c r="H31" s="19">
        <v>0</v>
      </c>
      <c r="I31" s="22">
        <v>45367556</v>
      </c>
      <c r="J31" s="17">
        <v>27337861</v>
      </c>
      <c r="K31" s="23">
        <v>25550963</v>
      </c>
    </row>
    <row r="32" spans="1:11" ht="13.5" x14ac:dyDescent="0.25">
      <c r="A32" s="30" t="s">
        <v>39</v>
      </c>
      <c r="B32" s="66">
        <f>SUM(B28:B31)</f>
        <v>291764771</v>
      </c>
      <c r="C32" s="66">
        <f t="shared" ref="C32:K32" si="5">SUM(C28:C31)</f>
        <v>278123752</v>
      </c>
      <c r="D32" s="67">
        <f t="shared" si="5"/>
        <v>264954887</v>
      </c>
      <c r="E32" s="68">
        <f t="shared" si="5"/>
        <v>306141124</v>
      </c>
      <c r="F32" s="66">
        <f t="shared" si="5"/>
        <v>316868022</v>
      </c>
      <c r="G32" s="69">
        <f t="shared" si="5"/>
        <v>316868022</v>
      </c>
      <c r="H32" s="70">
        <f t="shared" si="5"/>
        <v>0</v>
      </c>
      <c r="I32" s="68">
        <f t="shared" si="5"/>
        <v>322311682</v>
      </c>
      <c r="J32" s="66">
        <f t="shared" si="5"/>
        <v>300902779</v>
      </c>
      <c r="K32" s="69">
        <f t="shared" si="5"/>
        <v>324437459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104165073</v>
      </c>
      <c r="C35" s="17">
        <v>112962526</v>
      </c>
      <c r="D35" s="21">
        <v>194493882</v>
      </c>
      <c r="E35" s="22">
        <v>147860109</v>
      </c>
      <c r="F35" s="17">
        <v>212117841</v>
      </c>
      <c r="G35" s="23">
        <v>212117841</v>
      </c>
      <c r="H35" s="19">
        <v>293047111</v>
      </c>
      <c r="I35" s="22">
        <v>208558702</v>
      </c>
      <c r="J35" s="17">
        <v>223236596</v>
      </c>
      <c r="K35" s="23">
        <v>247591115</v>
      </c>
    </row>
    <row r="36" spans="1:11" ht="13.5" x14ac:dyDescent="0.25">
      <c r="A36" s="20" t="s">
        <v>42</v>
      </c>
      <c r="B36" s="17">
        <v>2551971711</v>
      </c>
      <c r="C36" s="17">
        <v>2759748407</v>
      </c>
      <c r="D36" s="21">
        <v>2927288148</v>
      </c>
      <c r="E36" s="22">
        <v>2955803359</v>
      </c>
      <c r="F36" s="17">
        <v>3147620010</v>
      </c>
      <c r="G36" s="23">
        <v>3147620010</v>
      </c>
      <c r="H36" s="19">
        <v>3136560066</v>
      </c>
      <c r="I36" s="22">
        <v>3446318827</v>
      </c>
      <c r="J36" s="17">
        <v>3637688610</v>
      </c>
      <c r="K36" s="23">
        <v>3861008600</v>
      </c>
    </row>
    <row r="37" spans="1:11" ht="13.5" x14ac:dyDescent="0.25">
      <c r="A37" s="20" t="s">
        <v>43</v>
      </c>
      <c r="B37" s="17">
        <v>101218957</v>
      </c>
      <c r="C37" s="17">
        <v>114340756</v>
      </c>
      <c r="D37" s="21">
        <v>152689750</v>
      </c>
      <c r="E37" s="22">
        <v>111522178</v>
      </c>
      <c r="F37" s="17">
        <v>136167018</v>
      </c>
      <c r="G37" s="23">
        <v>136167018</v>
      </c>
      <c r="H37" s="19">
        <v>138780336</v>
      </c>
      <c r="I37" s="22">
        <v>124096784</v>
      </c>
      <c r="J37" s="17">
        <v>125210512</v>
      </c>
      <c r="K37" s="23">
        <v>127653149</v>
      </c>
    </row>
    <row r="38" spans="1:11" ht="13.5" x14ac:dyDescent="0.25">
      <c r="A38" s="20" t="s">
        <v>44</v>
      </c>
      <c r="B38" s="17">
        <v>42645534</v>
      </c>
      <c r="C38" s="17">
        <v>28544952</v>
      </c>
      <c r="D38" s="21">
        <v>27734998</v>
      </c>
      <c r="E38" s="22">
        <v>28868999</v>
      </c>
      <c r="F38" s="17">
        <v>27734999</v>
      </c>
      <c r="G38" s="23">
        <v>27734999</v>
      </c>
      <c r="H38" s="19">
        <v>27734999</v>
      </c>
      <c r="I38" s="22">
        <v>29399098</v>
      </c>
      <c r="J38" s="17">
        <v>31163044</v>
      </c>
      <c r="K38" s="23">
        <v>33032826</v>
      </c>
    </row>
    <row r="39" spans="1:11" ht="13.5" x14ac:dyDescent="0.25">
      <c r="A39" s="20" t="s">
        <v>45</v>
      </c>
      <c r="B39" s="17">
        <v>2512272286</v>
      </c>
      <c r="C39" s="17">
        <v>2729825223</v>
      </c>
      <c r="D39" s="21">
        <v>2981547421</v>
      </c>
      <c r="E39" s="22">
        <v>2963272291</v>
      </c>
      <c r="F39" s="17">
        <v>2950963520</v>
      </c>
      <c r="G39" s="23">
        <v>2950963520</v>
      </c>
      <c r="H39" s="19">
        <v>3294650778</v>
      </c>
      <c r="I39" s="22">
        <v>3501381647</v>
      </c>
      <c r="J39" s="17">
        <v>3704551650</v>
      </c>
      <c r="K39" s="23">
        <v>3947913740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-102203753</v>
      </c>
      <c r="C42" s="17">
        <v>173390735</v>
      </c>
      <c r="D42" s="21">
        <v>1502609115</v>
      </c>
      <c r="E42" s="22">
        <v>324775905</v>
      </c>
      <c r="F42" s="17">
        <v>324494525</v>
      </c>
      <c r="G42" s="23">
        <v>324494525</v>
      </c>
      <c r="H42" s="19">
        <v>1802154900</v>
      </c>
      <c r="I42" s="22">
        <v>326348480</v>
      </c>
      <c r="J42" s="17">
        <v>318373886</v>
      </c>
      <c r="K42" s="23">
        <v>350677366</v>
      </c>
    </row>
    <row r="43" spans="1:11" ht="13.5" x14ac:dyDescent="0.25">
      <c r="A43" s="20" t="s">
        <v>48</v>
      </c>
      <c r="B43" s="17">
        <v>-251425363</v>
      </c>
      <c r="C43" s="17">
        <v>-290904709</v>
      </c>
      <c r="D43" s="21">
        <v>-268842737</v>
      </c>
      <c r="E43" s="22">
        <v>-306141124</v>
      </c>
      <c r="F43" s="17">
        <v>-316868022</v>
      </c>
      <c r="G43" s="23">
        <v>-316868022</v>
      </c>
      <c r="H43" s="19">
        <v>-304213379</v>
      </c>
      <c r="I43" s="22">
        <v>-322311682</v>
      </c>
      <c r="J43" s="17">
        <v>-300902779</v>
      </c>
      <c r="K43" s="23">
        <v>-324437459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-2400000</v>
      </c>
      <c r="F44" s="17">
        <v>-2400000</v>
      </c>
      <c r="G44" s="23">
        <v>-2400000</v>
      </c>
      <c r="H44" s="19">
        <v>0</v>
      </c>
      <c r="I44" s="22">
        <v>-2400000</v>
      </c>
      <c r="J44" s="17">
        <v>-2400000</v>
      </c>
      <c r="K44" s="23">
        <v>-2400000</v>
      </c>
    </row>
    <row r="45" spans="1:11" ht="13.5" x14ac:dyDescent="0.25">
      <c r="A45" s="30" t="s">
        <v>50</v>
      </c>
      <c r="B45" s="66">
        <v>-312958250</v>
      </c>
      <c r="C45" s="66">
        <v>-65651689</v>
      </c>
      <c r="D45" s="67">
        <v>1283992628</v>
      </c>
      <c r="E45" s="68">
        <v>84141470</v>
      </c>
      <c r="F45" s="66">
        <v>144232506</v>
      </c>
      <c r="G45" s="69">
        <v>144232506</v>
      </c>
      <c r="H45" s="70">
        <v>1747222639</v>
      </c>
      <c r="I45" s="68">
        <v>152857868</v>
      </c>
      <c r="J45" s="66">
        <v>192906965</v>
      </c>
      <c r="K45" s="69">
        <v>219656168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51862284</v>
      </c>
      <c r="C48" s="17">
        <v>50226250</v>
      </c>
      <c r="D48" s="21">
        <v>124640556</v>
      </c>
      <c r="E48" s="22">
        <v>84290393</v>
      </c>
      <c r="F48" s="17">
        <v>144133471</v>
      </c>
      <c r="G48" s="23">
        <v>144133471</v>
      </c>
      <c r="H48" s="19">
        <v>211372536</v>
      </c>
      <c r="I48" s="22">
        <v>139693867</v>
      </c>
      <c r="J48" s="17">
        <v>155368643</v>
      </c>
      <c r="K48" s="23">
        <v>179848440</v>
      </c>
    </row>
    <row r="49" spans="1:11" ht="13.5" x14ac:dyDescent="0.25">
      <c r="A49" s="20" t="s">
        <v>53</v>
      </c>
      <c r="B49" s="17">
        <f>+B75</f>
        <v>21071096.710355669</v>
      </c>
      <c r="C49" s="17">
        <f t="shared" ref="C49:K49" si="6">+C75</f>
        <v>33316181.100658156</v>
      </c>
      <c r="D49" s="21">
        <f t="shared" si="6"/>
        <v>-712264669.52461994</v>
      </c>
      <c r="E49" s="22">
        <f t="shared" si="6"/>
        <v>20829643.350931413</v>
      </c>
      <c r="F49" s="17">
        <f t="shared" si="6"/>
        <v>33084074.047680378</v>
      </c>
      <c r="G49" s="23">
        <f t="shared" si="6"/>
        <v>33084074.047680378</v>
      </c>
      <c r="H49" s="19">
        <f t="shared" si="6"/>
        <v>-1303671239.1002853</v>
      </c>
      <c r="I49" s="22">
        <f t="shared" si="6"/>
        <v>18734793.875075258</v>
      </c>
      <c r="J49" s="17">
        <f t="shared" si="6"/>
        <v>27413553.756183237</v>
      </c>
      <c r="K49" s="23">
        <f t="shared" si="6"/>
        <v>31283075.13928403</v>
      </c>
    </row>
    <row r="50" spans="1:11" ht="13.5" x14ac:dyDescent="0.25">
      <c r="A50" s="30" t="s">
        <v>54</v>
      </c>
      <c r="B50" s="66">
        <f>+B48-B49</f>
        <v>30791187.289644331</v>
      </c>
      <c r="C50" s="66">
        <f t="shared" ref="C50:K50" si="7">+C48-C49</f>
        <v>16910068.899341844</v>
      </c>
      <c r="D50" s="67">
        <f t="shared" si="7"/>
        <v>836905225.52461994</v>
      </c>
      <c r="E50" s="68">
        <f t="shared" si="7"/>
        <v>63460749.649068587</v>
      </c>
      <c r="F50" s="66">
        <f t="shared" si="7"/>
        <v>111049396.95231962</v>
      </c>
      <c r="G50" s="69">
        <f t="shared" si="7"/>
        <v>111049396.95231962</v>
      </c>
      <c r="H50" s="70">
        <f t="shared" si="7"/>
        <v>1515043775.1002853</v>
      </c>
      <c r="I50" s="68">
        <f t="shared" si="7"/>
        <v>120959073.12492475</v>
      </c>
      <c r="J50" s="66">
        <f t="shared" si="7"/>
        <v>127955089.24381676</v>
      </c>
      <c r="K50" s="69">
        <f t="shared" si="7"/>
        <v>148565364.86071599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1820137465</v>
      </c>
      <c r="C53" s="17">
        <v>1949817583</v>
      </c>
      <c r="D53" s="21">
        <v>2209283035</v>
      </c>
      <c r="E53" s="22">
        <v>2145872534</v>
      </c>
      <c r="F53" s="17">
        <v>2429614895</v>
      </c>
      <c r="G53" s="23">
        <v>2429614895</v>
      </c>
      <c r="H53" s="19">
        <v>2418554953</v>
      </c>
      <c r="I53" s="22">
        <v>2728313712</v>
      </c>
      <c r="J53" s="17">
        <v>2919683495</v>
      </c>
      <c r="K53" s="23">
        <v>3143003485</v>
      </c>
    </row>
    <row r="54" spans="1:11" ht="13.5" x14ac:dyDescent="0.25">
      <c r="A54" s="20" t="s">
        <v>57</v>
      </c>
      <c r="B54" s="17">
        <v>76238431</v>
      </c>
      <c r="C54" s="17">
        <v>78667038</v>
      </c>
      <c r="D54" s="21">
        <v>92207410</v>
      </c>
      <c r="E54" s="22">
        <v>97007006</v>
      </c>
      <c r="F54" s="17">
        <v>97007006</v>
      </c>
      <c r="G54" s="23">
        <v>97007006</v>
      </c>
      <c r="H54" s="19">
        <v>94941466</v>
      </c>
      <c r="I54" s="22">
        <v>101836822</v>
      </c>
      <c r="J54" s="17">
        <v>106824346</v>
      </c>
      <c r="K54" s="23">
        <v>112055277</v>
      </c>
    </row>
    <row r="55" spans="1:11" ht="13.5" x14ac:dyDescent="0.25">
      <c r="A55" s="20" t="s">
        <v>58</v>
      </c>
      <c r="B55" s="17">
        <v>29321361</v>
      </c>
      <c r="C55" s="17">
        <v>44347635</v>
      </c>
      <c r="D55" s="21">
        <v>11852611</v>
      </c>
      <c r="E55" s="22">
        <v>29537964</v>
      </c>
      <c r="F55" s="17">
        <v>16600133</v>
      </c>
      <c r="G55" s="23">
        <v>16600133</v>
      </c>
      <c r="H55" s="19">
        <v>19423703</v>
      </c>
      <c r="I55" s="22">
        <v>22874961</v>
      </c>
      <c r="J55" s="17">
        <v>17474814</v>
      </c>
      <c r="K55" s="23">
        <v>4067355</v>
      </c>
    </row>
    <row r="56" spans="1:11" ht="13.5" x14ac:dyDescent="0.25">
      <c r="A56" s="20" t="s">
        <v>59</v>
      </c>
      <c r="B56" s="17">
        <v>35245754</v>
      </c>
      <c r="C56" s="17">
        <v>45288683</v>
      </c>
      <c r="D56" s="21">
        <v>52467513</v>
      </c>
      <c r="E56" s="22">
        <v>51991222</v>
      </c>
      <c r="F56" s="17">
        <v>48689069</v>
      </c>
      <c r="G56" s="23">
        <v>48689069</v>
      </c>
      <c r="H56" s="19">
        <v>43487200</v>
      </c>
      <c r="I56" s="22">
        <v>48008661</v>
      </c>
      <c r="J56" s="17">
        <v>51542445</v>
      </c>
      <c r="K56" s="23">
        <v>54067136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303080</v>
      </c>
      <c r="C59" s="17">
        <v>641645</v>
      </c>
      <c r="D59" s="21">
        <v>1775226</v>
      </c>
      <c r="E59" s="22">
        <v>-683183</v>
      </c>
      <c r="F59" s="17">
        <v>-683183</v>
      </c>
      <c r="G59" s="23">
        <v>-683183</v>
      </c>
      <c r="H59" s="19">
        <v>1827751</v>
      </c>
      <c r="I59" s="22">
        <v>-724173</v>
      </c>
      <c r="J59" s="17">
        <v>-683183</v>
      </c>
      <c r="K59" s="23">
        <v>-716657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32112</v>
      </c>
      <c r="C62" s="86">
        <v>0</v>
      </c>
      <c r="D62" s="87">
        <v>0</v>
      </c>
      <c r="E62" s="85">
        <v>35088</v>
      </c>
      <c r="F62" s="86">
        <v>35088</v>
      </c>
      <c r="G62" s="87">
        <v>35088</v>
      </c>
      <c r="H62" s="88">
        <v>35088</v>
      </c>
      <c r="I62" s="85">
        <v>37369</v>
      </c>
      <c r="J62" s="86">
        <v>39798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1.9038574289068215</v>
      </c>
      <c r="C70" s="5">
        <f t="shared" ref="C70:K70" si="8">IF(ISERROR(C71/C72),0,(C71/C72))</f>
        <v>1.1298108996371004</v>
      </c>
      <c r="D70" s="5">
        <f t="shared" si="8"/>
        <v>23.656116454457994</v>
      </c>
      <c r="E70" s="5">
        <f t="shared" si="8"/>
        <v>1.4858345067790886</v>
      </c>
      <c r="F70" s="5">
        <f t="shared" si="8"/>
        <v>1.6890139500176162</v>
      </c>
      <c r="G70" s="5">
        <f t="shared" si="8"/>
        <v>1.6890139500176162</v>
      </c>
      <c r="H70" s="5">
        <f t="shared" si="8"/>
        <v>25.088450438390655</v>
      </c>
      <c r="I70" s="5">
        <f t="shared" si="8"/>
        <v>1.806197655942761</v>
      </c>
      <c r="J70" s="5">
        <f t="shared" si="8"/>
        <v>1.6716292469772394</v>
      </c>
      <c r="K70" s="5">
        <f t="shared" si="8"/>
        <v>1.7029734171449276</v>
      </c>
    </row>
    <row r="71" spans="1:11" hidden="1" x14ac:dyDescent="0.2">
      <c r="A71" s="1" t="s">
        <v>135</v>
      </c>
      <c r="B71" s="2">
        <f>+B83</f>
        <v>130496174</v>
      </c>
      <c r="C71" s="2">
        <f t="shared" ref="C71:K71" si="9">+C83</f>
        <v>73247872</v>
      </c>
      <c r="D71" s="2">
        <f t="shared" si="9"/>
        <v>1874141112</v>
      </c>
      <c r="E71" s="2">
        <f t="shared" si="9"/>
        <v>115087328</v>
      </c>
      <c r="F71" s="2">
        <f t="shared" si="9"/>
        <v>115087328</v>
      </c>
      <c r="G71" s="2">
        <f t="shared" si="9"/>
        <v>115087328</v>
      </c>
      <c r="H71" s="2">
        <f t="shared" si="9"/>
        <v>1867956212</v>
      </c>
      <c r="I71" s="2">
        <f t="shared" si="9"/>
        <v>130518635</v>
      </c>
      <c r="J71" s="2">
        <f t="shared" si="9"/>
        <v>136224098</v>
      </c>
      <c r="K71" s="2">
        <f t="shared" si="9"/>
        <v>145578531</v>
      </c>
    </row>
    <row r="72" spans="1:11" hidden="1" x14ac:dyDescent="0.2">
      <c r="A72" s="1" t="s">
        <v>136</v>
      </c>
      <c r="B72" s="2">
        <f>+B77</f>
        <v>68543039</v>
      </c>
      <c r="C72" s="2">
        <f t="shared" ref="C72:K72" si="10">+C77</f>
        <v>64831975</v>
      </c>
      <c r="D72" s="2">
        <f t="shared" si="10"/>
        <v>79224378</v>
      </c>
      <c r="E72" s="2">
        <f t="shared" si="10"/>
        <v>77456357</v>
      </c>
      <c r="F72" s="2">
        <f t="shared" si="10"/>
        <v>68138767</v>
      </c>
      <c r="G72" s="2">
        <f t="shared" si="10"/>
        <v>68138767</v>
      </c>
      <c r="H72" s="2">
        <f t="shared" si="10"/>
        <v>74454826</v>
      </c>
      <c r="I72" s="2">
        <f t="shared" si="10"/>
        <v>72261546</v>
      </c>
      <c r="J72" s="2">
        <f t="shared" si="10"/>
        <v>81491813</v>
      </c>
      <c r="K72" s="2">
        <f t="shared" si="10"/>
        <v>85484911</v>
      </c>
    </row>
    <row r="73" spans="1:11" hidden="1" x14ac:dyDescent="0.2">
      <c r="A73" s="1" t="s">
        <v>137</v>
      </c>
      <c r="B73" s="2">
        <f>+B74</f>
        <v>2763394.1666666665</v>
      </c>
      <c r="C73" s="2">
        <f t="shared" ref="C73:K73" si="11">+(C78+C80+C81+C82)-(B78+B80+B81+B82)</f>
        <v>812001</v>
      </c>
      <c r="D73" s="2">
        <f t="shared" si="11"/>
        <v>4450397</v>
      </c>
      <c r="E73" s="2">
        <f t="shared" si="11"/>
        <v>-3619566</v>
      </c>
      <c r="F73" s="2">
        <f>+(F78+F80+F81+F82)-(D78+D80+D81+D82)</f>
        <v>-1868958</v>
      </c>
      <c r="G73" s="2">
        <f>+(G78+G80+G81+G82)-(D78+D80+D81+D82)</f>
        <v>-1868958</v>
      </c>
      <c r="H73" s="2">
        <f>+(H78+H80+H81+H82)-(D78+D80+D81+D82)</f>
        <v>21395697</v>
      </c>
      <c r="I73" s="2">
        <f>+(I78+I80+I81+I82)-(E78+E80+E81+E82)</f>
        <v>1081315</v>
      </c>
      <c r="J73" s="2">
        <f t="shared" si="11"/>
        <v>-642406</v>
      </c>
      <c r="K73" s="2">
        <f t="shared" si="11"/>
        <v>-673533</v>
      </c>
    </row>
    <row r="74" spans="1:11" hidden="1" x14ac:dyDescent="0.2">
      <c r="A74" s="1" t="s">
        <v>138</v>
      </c>
      <c r="B74" s="2">
        <f>+TREND(C74:E74)</f>
        <v>2763394.1666666665</v>
      </c>
      <c r="C74" s="2">
        <f>+C73</f>
        <v>812001</v>
      </c>
      <c r="D74" s="2">
        <f t="shared" ref="D74:K74" si="12">+D73</f>
        <v>4450397</v>
      </c>
      <c r="E74" s="2">
        <f t="shared" si="12"/>
        <v>-3619566</v>
      </c>
      <c r="F74" s="2">
        <f t="shared" si="12"/>
        <v>-1868958</v>
      </c>
      <c r="G74" s="2">
        <f t="shared" si="12"/>
        <v>-1868958</v>
      </c>
      <c r="H74" s="2">
        <f t="shared" si="12"/>
        <v>21395697</v>
      </c>
      <c r="I74" s="2">
        <f t="shared" si="12"/>
        <v>1081315</v>
      </c>
      <c r="J74" s="2">
        <f t="shared" si="12"/>
        <v>-642406</v>
      </c>
      <c r="K74" s="2">
        <f t="shared" si="12"/>
        <v>-673533</v>
      </c>
    </row>
    <row r="75" spans="1:11" hidden="1" x14ac:dyDescent="0.2">
      <c r="A75" s="1" t="s">
        <v>139</v>
      </c>
      <c r="B75" s="2">
        <f>+B84-(((B80+B81+B82+B78)*B70)-B79)</f>
        <v>21071096.710355669</v>
      </c>
      <c r="C75" s="2">
        <f t="shared" ref="C75:K75" si="13">+C84-(((C80+C81+C82+C78)*C70)-C79)</f>
        <v>33316181.100658156</v>
      </c>
      <c r="D75" s="2">
        <f t="shared" si="13"/>
        <v>-712264669.52461994</v>
      </c>
      <c r="E75" s="2">
        <f t="shared" si="13"/>
        <v>20829643.350931413</v>
      </c>
      <c r="F75" s="2">
        <f t="shared" si="13"/>
        <v>33084074.047680378</v>
      </c>
      <c r="G75" s="2">
        <f t="shared" si="13"/>
        <v>33084074.047680378</v>
      </c>
      <c r="H75" s="2">
        <f t="shared" si="13"/>
        <v>-1303671239.1002853</v>
      </c>
      <c r="I75" s="2">
        <f t="shared" si="13"/>
        <v>18734793.875075258</v>
      </c>
      <c r="J75" s="2">
        <f t="shared" si="13"/>
        <v>27413553.756183237</v>
      </c>
      <c r="K75" s="2">
        <f t="shared" si="13"/>
        <v>31283075.13928403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68543039</v>
      </c>
      <c r="C77" s="3">
        <v>64831975</v>
      </c>
      <c r="D77" s="3">
        <v>79224378</v>
      </c>
      <c r="E77" s="3">
        <v>77456357</v>
      </c>
      <c r="F77" s="3">
        <v>68138767</v>
      </c>
      <c r="G77" s="3">
        <v>68138767</v>
      </c>
      <c r="H77" s="3">
        <v>74454826</v>
      </c>
      <c r="I77" s="3">
        <v>72261546</v>
      </c>
      <c r="J77" s="3">
        <v>81491813</v>
      </c>
      <c r="K77" s="3">
        <v>85484911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78164746</v>
      </c>
      <c r="C79" s="3">
        <v>77577548</v>
      </c>
      <c r="D79" s="3">
        <v>92585643</v>
      </c>
      <c r="E79" s="3">
        <v>75526586</v>
      </c>
      <c r="F79" s="3">
        <v>97618765</v>
      </c>
      <c r="G79" s="3">
        <v>97618765</v>
      </c>
      <c r="H79" s="3">
        <v>67646893</v>
      </c>
      <c r="I79" s="3">
        <v>86542158</v>
      </c>
      <c r="J79" s="3">
        <v>88423716</v>
      </c>
      <c r="K79" s="3">
        <v>91536251</v>
      </c>
    </row>
    <row r="80" spans="1:11" hidden="1" x14ac:dyDescent="0.2">
      <c r="A80" s="1" t="s">
        <v>71</v>
      </c>
      <c r="B80" s="3">
        <v>26855760</v>
      </c>
      <c r="C80" s="3">
        <v>27667761</v>
      </c>
      <c r="D80" s="3">
        <v>32135758</v>
      </c>
      <c r="E80" s="3">
        <v>28498592</v>
      </c>
      <c r="F80" s="3">
        <v>30274000</v>
      </c>
      <c r="G80" s="3">
        <v>30274000</v>
      </c>
      <c r="H80" s="3">
        <v>53537455</v>
      </c>
      <c r="I80" s="3">
        <v>29604707</v>
      </c>
      <c r="J80" s="3">
        <v>28969501</v>
      </c>
      <c r="K80" s="3">
        <v>28303168</v>
      </c>
    </row>
    <row r="81" spans="1:11" hidden="1" x14ac:dyDescent="0.2">
      <c r="A81" s="1" t="s">
        <v>72</v>
      </c>
      <c r="B81" s="3">
        <v>2335728</v>
      </c>
      <c r="C81" s="3">
        <v>2335728</v>
      </c>
      <c r="D81" s="3">
        <v>2318128</v>
      </c>
      <c r="E81" s="3">
        <v>2335728</v>
      </c>
      <c r="F81" s="3">
        <v>2310928</v>
      </c>
      <c r="G81" s="3">
        <v>2310928</v>
      </c>
      <c r="H81" s="3">
        <v>2312128</v>
      </c>
      <c r="I81" s="3">
        <v>2310928</v>
      </c>
      <c r="J81" s="3">
        <v>2303728</v>
      </c>
      <c r="K81" s="3">
        <v>2296528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130496174</v>
      </c>
      <c r="C83" s="3">
        <v>73247872</v>
      </c>
      <c r="D83" s="3">
        <v>1874141112</v>
      </c>
      <c r="E83" s="3">
        <v>115087328</v>
      </c>
      <c r="F83" s="3">
        <v>115087328</v>
      </c>
      <c r="G83" s="3">
        <v>115087328</v>
      </c>
      <c r="H83" s="3">
        <v>1867956212</v>
      </c>
      <c r="I83" s="3">
        <v>130518635</v>
      </c>
      <c r="J83" s="3">
        <v>136224098</v>
      </c>
      <c r="K83" s="3">
        <v>145578531</v>
      </c>
    </row>
    <row r="84" spans="1:11" hidden="1" x14ac:dyDescent="0.2">
      <c r="A84" s="1" t="s">
        <v>75</v>
      </c>
      <c r="B84" s="3">
        <v>-1517218</v>
      </c>
      <c r="C84" s="3">
        <v>-10363098</v>
      </c>
      <c r="D84" s="3">
        <v>10194827</v>
      </c>
      <c r="E84" s="3">
        <v>-8882246</v>
      </c>
      <c r="F84" s="3">
        <v>-9498293</v>
      </c>
      <c r="G84" s="3">
        <v>-9498293</v>
      </c>
      <c r="H84" s="3">
        <v>29861363</v>
      </c>
      <c r="I84" s="3">
        <v>-10161419</v>
      </c>
      <c r="J84" s="3">
        <v>-8732918</v>
      </c>
      <c r="K84" s="3">
        <v>-8142707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14399680221</v>
      </c>
      <c r="C5" s="17">
        <v>15015176642</v>
      </c>
      <c r="D5" s="21">
        <v>17546137763</v>
      </c>
      <c r="E5" s="22">
        <v>17210896667</v>
      </c>
      <c r="F5" s="17">
        <v>17214001247</v>
      </c>
      <c r="G5" s="23">
        <v>17214001247</v>
      </c>
      <c r="H5" s="19">
        <v>18489236361</v>
      </c>
      <c r="I5" s="22">
        <v>18476220120</v>
      </c>
      <c r="J5" s="17">
        <v>19444524311</v>
      </c>
      <c r="K5" s="23">
        <v>20451474303</v>
      </c>
    </row>
    <row r="6" spans="1:11" ht="13.5" x14ac:dyDescent="0.25">
      <c r="A6" s="20" t="s">
        <v>18</v>
      </c>
      <c r="B6" s="17">
        <v>32194488208</v>
      </c>
      <c r="C6" s="17">
        <v>35051702936</v>
      </c>
      <c r="D6" s="21">
        <v>36899726627</v>
      </c>
      <c r="E6" s="22">
        <v>44677346010</v>
      </c>
      <c r="F6" s="17">
        <v>44569381703</v>
      </c>
      <c r="G6" s="23">
        <v>44569381703</v>
      </c>
      <c r="H6" s="19">
        <v>41105146694</v>
      </c>
      <c r="I6" s="22">
        <v>47838611635</v>
      </c>
      <c r="J6" s="17">
        <v>53254607392</v>
      </c>
      <c r="K6" s="23">
        <v>59754594924</v>
      </c>
    </row>
    <row r="7" spans="1:11" ht="13.5" x14ac:dyDescent="0.25">
      <c r="A7" s="20" t="s">
        <v>19</v>
      </c>
      <c r="B7" s="17">
        <v>501404906</v>
      </c>
      <c r="C7" s="17">
        <v>549169329</v>
      </c>
      <c r="D7" s="21">
        <v>1116279237</v>
      </c>
      <c r="E7" s="22">
        <v>991934477</v>
      </c>
      <c r="F7" s="17">
        <v>1563031236</v>
      </c>
      <c r="G7" s="23">
        <v>1563031236</v>
      </c>
      <c r="H7" s="19">
        <v>1615492332</v>
      </c>
      <c r="I7" s="22">
        <v>1412929915</v>
      </c>
      <c r="J7" s="17">
        <v>1349390718</v>
      </c>
      <c r="K7" s="23">
        <v>1310421299</v>
      </c>
    </row>
    <row r="8" spans="1:11" ht="13.5" x14ac:dyDescent="0.25">
      <c r="A8" s="20" t="s">
        <v>20</v>
      </c>
      <c r="B8" s="17">
        <v>18399277284</v>
      </c>
      <c r="C8" s="17">
        <v>16841936892</v>
      </c>
      <c r="D8" s="21">
        <v>19240118275</v>
      </c>
      <c r="E8" s="22">
        <v>20365991963</v>
      </c>
      <c r="F8" s="17">
        <v>21116326384</v>
      </c>
      <c r="G8" s="23">
        <v>21116326384</v>
      </c>
      <c r="H8" s="19">
        <v>20264198357</v>
      </c>
      <c r="I8" s="22">
        <v>21525873894</v>
      </c>
      <c r="J8" s="17">
        <v>22049716173</v>
      </c>
      <c r="K8" s="23">
        <v>23075686924</v>
      </c>
    </row>
    <row r="9" spans="1:11" ht="13.5" x14ac:dyDescent="0.25">
      <c r="A9" s="20" t="s">
        <v>21</v>
      </c>
      <c r="B9" s="17">
        <v>6086363371</v>
      </c>
      <c r="C9" s="17">
        <v>8543039826</v>
      </c>
      <c r="D9" s="21">
        <v>10085104118</v>
      </c>
      <c r="E9" s="22">
        <v>9762656469</v>
      </c>
      <c r="F9" s="17">
        <v>10169951879</v>
      </c>
      <c r="G9" s="23">
        <v>10169951879</v>
      </c>
      <c r="H9" s="19">
        <v>10779877936</v>
      </c>
      <c r="I9" s="22">
        <v>10821995116</v>
      </c>
      <c r="J9" s="17">
        <v>10784738029</v>
      </c>
      <c r="K9" s="23">
        <v>11449348630</v>
      </c>
    </row>
    <row r="10" spans="1:11" ht="25.5" x14ac:dyDescent="0.2">
      <c r="A10" s="24" t="s">
        <v>130</v>
      </c>
      <c r="B10" s="25">
        <f>SUM(B5:B9)</f>
        <v>71581213990</v>
      </c>
      <c r="C10" s="26">
        <f t="shared" ref="C10:K10" si="0">SUM(C5:C9)</f>
        <v>76001025625</v>
      </c>
      <c r="D10" s="27">
        <f t="shared" si="0"/>
        <v>84887366020</v>
      </c>
      <c r="E10" s="25">
        <f t="shared" si="0"/>
        <v>93008825586</v>
      </c>
      <c r="F10" s="26">
        <f t="shared" si="0"/>
        <v>94632692449</v>
      </c>
      <c r="G10" s="28">
        <f t="shared" si="0"/>
        <v>94632692449</v>
      </c>
      <c r="H10" s="29">
        <f t="shared" si="0"/>
        <v>92253951680</v>
      </c>
      <c r="I10" s="25">
        <f t="shared" si="0"/>
        <v>100075630680</v>
      </c>
      <c r="J10" s="26">
        <f t="shared" si="0"/>
        <v>106882976623</v>
      </c>
      <c r="K10" s="28">
        <f t="shared" si="0"/>
        <v>116041526080</v>
      </c>
    </row>
    <row r="11" spans="1:11" ht="13.5" x14ac:dyDescent="0.25">
      <c r="A11" s="20" t="s">
        <v>22</v>
      </c>
      <c r="B11" s="17">
        <v>22482683692</v>
      </c>
      <c r="C11" s="17">
        <v>22790053655</v>
      </c>
      <c r="D11" s="21">
        <v>23482425700</v>
      </c>
      <c r="E11" s="22">
        <v>25878569412</v>
      </c>
      <c r="F11" s="17">
        <v>25354062975</v>
      </c>
      <c r="G11" s="23">
        <v>25354062975</v>
      </c>
      <c r="H11" s="19">
        <v>23658941348</v>
      </c>
      <c r="I11" s="22">
        <v>26992144013</v>
      </c>
      <c r="J11" s="17">
        <v>28286153178</v>
      </c>
      <c r="K11" s="23">
        <v>29593314490</v>
      </c>
    </row>
    <row r="12" spans="1:11" ht="13.5" x14ac:dyDescent="0.25">
      <c r="A12" s="20" t="s">
        <v>23</v>
      </c>
      <c r="B12" s="17">
        <v>805403772</v>
      </c>
      <c r="C12" s="17">
        <v>798678203</v>
      </c>
      <c r="D12" s="21">
        <v>887491044</v>
      </c>
      <c r="E12" s="22">
        <v>951698358</v>
      </c>
      <c r="F12" s="17">
        <v>983835985</v>
      </c>
      <c r="G12" s="23">
        <v>983835985</v>
      </c>
      <c r="H12" s="19">
        <v>931250725</v>
      </c>
      <c r="I12" s="22">
        <v>1011202643</v>
      </c>
      <c r="J12" s="17">
        <v>1056806364</v>
      </c>
      <c r="K12" s="23">
        <v>1106224830</v>
      </c>
    </row>
    <row r="13" spans="1:11" ht="13.5" x14ac:dyDescent="0.25">
      <c r="A13" s="20" t="s">
        <v>24</v>
      </c>
      <c r="B13" s="17">
        <v>6127540559</v>
      </c>
      <c r="C13" s="17">
        <v>6412042779</v>
      </c>
      <c r="D13" s="21">
        <v>6601486653</v>
      </c>
      <c r="E13" s="22">
        <v>6835601500</v>
      </c>
      <c r="F13" s="17">
        <v>6853572257</v>
      </c>
      <c r="G13" s="23">
        <v>6853572257</v>
      </c>
      <c r="H13" s="19">
        <v>6115376559</v>
      </c>
      <c r="I13" s="22">
        <v>6908708131</v>
      </c>
      <c r="J13" s="17">
        <v>7275265358</v>
      </c>
      <c r="K13" s="23">
        <v>7625559553</v>
      </c>
    </row>
    <row r="14" spans="1:11" ht="13.5" x14ac:dyDescent="0.25">
      <c r="A14" s="20" t="s">
        <v>25</v>
      </c>
      <c r="B14" s="17">
        <v>1161122210</v>
      </c>
      <c r="C14" s="17">
        <v>1231459324</v>
      </c>
      <c r="D14" s="21">
        <v>1501958332</v>
      </c>
      <c r="E14" s="22">
        <v>1303399029</v>
      </c>
      <c r="F14" s="17">
        <v>1355230488</v>
      </c>
      <c r="G14" s="23">
        <v>1355230488</v>
      </c>
      <c r="H14" s="19">
        <v>1179947883</v>
      </c>
      <c r="I14" s="22">
        <v>1508420266</v>
      </c>
      <c r="J14" s="17">
        <v>1537824853</v>
      </c>
      <c r="K14" s="23">
        <v>1551803185</v>
      </c>
    </row>
    <row r="15" spans="1:11" ht="13.5" x14ac:dyDescent="0.25">
      <c r="A15" s="20" t="s">
        <v>26</v>
      </c>
      <c r="B15" s="17">
        <v>22104719562</v>
      </c>
      <c r="C15" s="17">
        <v>24193786833</v>
      </c>
      <c r="D15" s="21">
        <v>26097559365</v>
      </c>
      <c r="E15" s="22">
        <v>30710193783</v>
      </c>
      <c r="F15" s="17">
        <v>30601107021</v>
      </c>
      <c r="G15" s="23">
        <v>30601107021</v>
      </c>
      <c r="H15" s="19">
        <v>28747134646</v>
      </c>
      <c r="I15" s="22">
        <v>33834036791</v>
      </c>
      <c r="J15" s="17">
        <v>37732494874</v>
      </c>
      <c r="K15" s="23">
        <v>42845205875</v>
      </c>
    </row>
    <row r="16" spans="1:11" ht="13.5" x14ac:dyDescent="0.25">
      <c r="A16" s="20" t="s">
        <v>27</v>
      </c>
      <c r="B16" s="17">
        <v>789439545</v>
      </c>
      <c r="C16" s="17">
        <v>819296533</v>
      </c>
      <c r="D16" s="21">
        <v>982373895</v>
      </c>
      <c r="E16" s="22">
        <v>1042201052</v>
      </c>
      <c r="F16" s="17">
        <v>1043239805</v>
      </c>
      <c r="G16" s="23">
        <v>1043239805</v>
      </c>
      <c r="H16" s="19">
        <v>888941515</v>
      </c>
      <c r="I16" s="22">
        <v>1077803085</v>
      </c>
      <c r="J16" s="17">
        <v>1049677621</v>
      </c>
      <c r="K16" s="23">
        <v>1105177294</v>
      </c>
    </row>
    <row r="17" spans="1:11" ht="13.5" x14ac:dyDescent="0.25">
      <c r="A17" s="20" t="s">
        <v>28</v>
      </c>
      <c r="B17" s="17">
        <v>22470478680</v>
      </c>
      <c r="C17" s="17">
        <v>25119400080</v>
      </c>
      <c r="D17" s="21">
        <v>27401265284</v>
      </c>
      <c r="E17" s="22">
        <v>26171863658</v>
      </c>
      <c r="F17" s="17">
        <v>28985363540</v>
      </c>
      <c r="G17" s="23">
        <v>28985363540</v>
      </c>
      <c r="H17" s="19">
        <v>24224706953</v>
      </c>
      <c r="I17" s="22">
        <v>27574373308</v>
      </c>
      <c r="J17" s="17">
        <v>28933826676</v>
      </c>
      <c r="K17" s="23">
        <v>30663897191</v>
      </c>
    </row>
    <row r="18" spans="1:11" ht="13.5" x14ac:dyDescent="0.25">
      <c r="A18" s="30" t="s">
        <v>29</v>
      </c>
      <c r="B18" s="31">
        <f>SUM(B11:B17)</f>
        <v>75941388020</v>
      </c>
      <c r="C18" s="32">
        <f t="shared" ref="C18:K18" si="1">SUM(C11:C17)</f>
        <v>81364717407</v>
      </c>
      <c r="D18" s="33">
        <f t="shared" si="1"/>
        <v>86954560273</v>
      </c>
      <c r="E18" s="31">
        <f t="shared" si="1"/>
        <v>92893526792</v>
      </c>
      <c r="F18" s="32">
        <f t="shared" si="1"/>
        <v>95176412071</v>
      </c>
      <c r="G18" s="34">
        <f t="shared" si="1"/>
        <v>95176412071</v>
      </c>
      <c r="H18" s="35">
        <f t="shared" si="1"/>
        <v>85746299629</v>
      </c>
      <c r="I18" s="31">
        <f t="shared" si="1"/>
        <v>98906688237</v>
      </c>
      <c r="J18" s="32">
        <f t="shared" si="1"/>
        <v>105872048924</v>
      </c>
      <c r="K18" s="34">
        <f t="shared" si="1"/>
        <v>114491182418</v>
      </c>
    </row>
    <row r="19" spans="1:11" ht="13.5" x14ac:dyDescent="0.25">
      <c r="A19" s="30" t="s">
        <v>30</v>
      </c>
      <c r="B19" s="36">
        <f>+B10-B18</f>
        <v>-4360174030</v>
      </c>
      <c r="C19" s="37">
        <f t="shared" ref="C19:K19" si="2">+C10-C18</f>
        <v>-5363691782</v>
      </c>
      <c r="D19" s="38">
        <f t="shared" si="2"/>
        <v>-2067194253</v>
      </c>
      <c r="E19" s="36">
        <f t="shared" si="2"/>
        <v>115298794</v>
      </c>
      <c r="F19" s="37">
        <f t="shared" si="2"/>
        <v>-543719622</v>
      </c>
      <c r="G19" s="39">
        <f t="shared" si="2"/>
        <v>-543719622</v>
      </c>
      <c r="H19" s="40">
        <f t="shared" si="2"/>
        <v>6507652051</v>
      </c>
      <c r="I19" s="36">
        <f t="shared" si="2"/>
        <v>1168942443</v>
      </c>
      <c r="J19" s="37">
        <f t="shared" si="2"/>
        <v>1010927699</v>
      </c>
      <c r="K19" s="39">
        <f t="shared" si="2"/>
        <v>1550343662</v>
      </c>
    </row>
    <row r="20" spans="1:11" ht="25.5" x14ac:dyDescent="0.2">
      <c r="A20" s="41" t="s">
        <v>31</v>
      </c>
      <c r="B20" s="42">
        <v>7770381791</v>
      </c>
      <c r="C20" s="43">
        <v>8768134922</v>
      </c>
      <c r="D20" s="44">
        <v>9611671226</v>
      </c>
      <c r="E20" s="42">
        <v>11662152843</v>
      </c>
      <c r="F20" s="43">
        <v>11737379332</v>
      </c>
      <c r="G20" s="45">
        <v>11737379332</v>
      </c>
      <c r="H20" s="46">
        <v>9896780952</v>
      </c>
      <c r="I20" s="42">
        <v>9138282076</v>
      </c>
      <c r="J20" s="43">
        <v>8972134550</v>
      </c>
      <c r="K20" s="45">
        <v>9697145448</v>
      </c>
    </row>
    <row r="21" spans="1:11" ht="13.5" x14ac:dyDescent="0.25">
      <c r="A21" s="47" t="s">
        <v>32</v>
      </c>
      <c r="B21" s="48">
        <v>15866876</v>
      </c>
      <c r="C21" s="49">
        <v>83149424</v>
      </c>
      <c r="D21" s="50">
        <v>178654246</v>
      </c>
      <c r="E21" s="48">
        <v>900000</v>
      </c>
      <c r="F21" s="49">
        <v>5368731</v>
      </c>
      <c r="G21" s="51">
        <v>5368731</v>
      </c>
      <c r="H21" s="52">
        <v>46355817</v>
      </c>
      <c r="I21" s="48">
        <v>201175000</v>
      </c>
      <c r="J21" s="49">
        <v>236788000</v>
      </c>
      <c r="K21" s="51">
        <v>460061000</v>
      </c>
    </row>
    <row r="22" spans="1:11" ht="25.5" x14ac:dyDescent="0.2">
      <c r="A22" s="53" t="s">
        <v>131</v>
      </c>
      <c r="B22" s="54">
        <f>SUM(B19:B21)</f>
        <v>3426074637</v>
      </c>
      <c r="C22" s="55">
        <f t="shared" ref="C22:K22" si="3">SUM(C19:C21)</f>
        <v>3487592564</v>
      </c>
      <c r="D22" s="56">
        <f t="shared" si="3"/>
        <v>7723131219</v>
      </c>
      <c r="E22" s="54">
        <f t="shared" si="3"/>
        <v>11778351637</v>
      </c>
      <c r="F22" s="55">
        <f t="shared" si="3"/>
        <v>11199028441</v>
      </c>
      <c r="G22" s="57">
        <f t="shared" si="3"/>
        <v>11199028441</v>
      </c>
      <c r="H22" s="58">
        <f t="shared" si="3"/>
        <v>16450788820</v>
      </c>
      <c r="I22" s="54">
        <f t="shared" si="3"/>
        <v>10508399519</v>
      </c>
      <c r="J22" s="55">
        <f t="shared" si="3"/>
        <v>10219850249</v>
      </c>
      <c r="K22" s="57">
        <f t="shared" si="3"/>
        <v>11707550110</v>
      </c>
    </row>
    <row r="23" spans="1:11" ht="13.5" x14ac:dyDescent="0.25">
      <c r="A23" s="47" t="s">
        <v>132</v>
      </c>
      <c r="B23" s="17">
        <v>149966184</v>
      </c>
      <c r="C23" s="17">
        <v>151919260</v>
      </c>
      <c r="D23" s="21">
        <v>150756252</v>
      </c>
      <c r="E23" s="22">
        <v>156185320</v>
      </c>
      <c r="F23" s="17">
        <v>169805143</v>
      </c>
      <c r="G23" s="23">
        <v>169805143</v>
      </c>
      <c r="H23" s="19">
        <v>139223917</v>
      </c>
      <c r="I23" s="22">
        <v>245890050</v>
      </c>
      <c r="J23" s="17">
        <v>251103840</v>
      </c>
      <c r="K23" s="23">
        <v>260889010</v>
      </c>
    </row>
    <row r="24" spans="1:11" ht="13.5" x14ac:dyDescent="0.25">
      <c r="A24" s="59" t="s">
        <v>33</v>
      </c>
      <c r="B24" s="36">
        <f>SUM(B22:B23)</f>
        <v>3576040821</v>
      </c>
      <c r="C24" s="37">
        <f t="shared" ref="C24:K24" si="4">SUM(C22:C23)</f>
        <v>3639511824</v>
      </c>
      <c r="D24" s="38">
        <f t="shared" si="4"/>
        <v>7873887471</v>
      </c>
      <c r="E24" s="36">
        <f t="shared" si="4"/>
        <v>11934536957</v>
      </c>
      <c r="F24" s="37">
        <f t="shared" si="4"/>
        <v>11368833584</v>
      </c>
      <c r="G24" s="39">
        <f t="shared" si="4"/>
        <v>11368833584</v>
      </c>
      <c r="H24" s="40">
        <f t="shared" si="4"/>
        <v>16590012737</v>
      </c>
      <c r="I24" s="36">
        <f t="shared" si="4"/>
        <v>10754289569</v>
      </c>
      <c r="J24" s="37">
        <f t="shared" si="4"/>
        <v>10470954089</v>
      </c>
      <c r="K24" s="39">
        <f t="shared" si="4"/>
        <v>11968439120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33337285436</v>
      </c>
      <c r="C27" s="66">
        <v>37800271044</v>
      </c>
      <c r="D27" s="67">
        <v>30351227406</v>
      </c>
      <c r="E27" s="68">
        <v>16920947494</v>
      </c>
      <c r="F27" s="66">
        <v>16800594004</v>
      </c>
      <c r="G27" s="69">
        <v>16800594004</v>
      </c>
      <c r="H27" s="70">
        <v>13070407249</v>
      </c>
      <c r="I27" s="68">
        <v>15006751223</v>
      </c>
      <c r="J27" s="66">
        <v>13174855983</v>
      </c>
      <c r="K27" s="69">
        <v>13032732236</v>
      </c>
    </row>
    <row r="28" spans="1:11" ht="13.5" x14ac:dyDescent="0.25">
      <c r="A28" s="71" t="s">
        <v>36</v>
      </c>
      <c r="B28" s="17">
        <v>14292788658</v>
      </c>
      <c r="C28" s="17">
        <v>11687388748</v>
      </c>
      <c r="D28" s="21">
        <v>14677958568</v>
      </c>
      <c r="E28" s="22">
        <v>11003656273</v>
      </c>
      <c r="F28" s="17">
        <v>11181003971</v>
      </c>
      <c r="G28" s="23">
        <v>11181003971</v>
      </c>
      <c r="H28" s="19">
        <v>18445530</v>
      </c>
      <c r="I28" s="22">
        <v>8618263496</v>
      </c>
      <c r="J28" s="17">
        <v>8475796716</v>
      </c>
      <c r="K28" s="23">
        <v>9236137569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807884020</v>
      </c>
      <c r="C30" s="17">
        <v>1345858948</v>
      </c>
      <c r="D30" s="21">
        <v>1733036460</v>
      </c>
      <c r="E30" s="22">
        <v>2471064478</v>
      </c>
      <c r="F30" s="17">
        <v>2188958785</v>
      </c>
      <c r="G30" s="23">
        <v>2188958785</v>
      </c>
      <c r="H30" s="19">
        <v>0</v>
      </c>
      <c r="I30" s="22">
        <v>2302259330</v>
      </c>
      <c r="J30" s="17">
        <v>1373322373</v>
      </c>
      <c r="K30" s="23">
        <v>1334230373</v>
      </c>
    </row>
    <row r="31" spans="1:11" ht="13.5" x14ac:dyDescent="0.25">
      <c r="A31" s="20" t="s">
        <v>38</v>
      </c>
      <c r="B31" s="17">
        <v>13195807801</v>
      </c>
      <c r="C31" s="17">
        <v>11930572905</v>
      </c>
      <c r="D31" s="21">
        <v>13392078155</v>
      </c>
      <c r="E31" s="22">
        <v>3423978909</v>
      </c>
      <c r="F31" s="17">
        <v>3411250924</v>
      </c>
      <c r="G31" s="23">
        <v>3411250924</v>
      </c>
      <c r="H31" s="19">
        <v>3361056</v>
      </c>
      <c r="I31" s="22">
        <v>4076152324</v>
      </c>
      <c r="J31" s="17">
        <v>3313604178</v>
      </c>
      <c r="K31" s="23">
        <v>2449655718</v>
      </c>
    </row>
    <row r="32" spans="1:11" ht="13.5" x14ac:dyDescent="0.25">
      <c r="A32" s="30" t="s">
        <v>39</v>
      </c>
      <c r="B32" s="66">
        <f>SUM(B28:B31)</f>
        <v>28296480479</v>
      </c>
      <c r="C32" s="66">
        <f t="shared" ref="C32:K32" si="5">SUM(C28:C31)</f>
        <v>24963820601</v>
      </c>
      <c r="D32" s="67">
        <f t="shared" si="5"/>
        <v>29803073183</v>
      </c>
      <c r="E32" s="68">
        <f t="shared" si="5"/>
        <v>16898699660</v>
      </c>
      <c r="F32" s="66">
        <f t="shared" si="5"/>
        <v>16781213680</v>
      </c>
      <c r="G32" s="69">
        <f t="shared" si="5"/>
        <v>16781213680</v>
      </c>
      <c r="H32" s="70">
        <f t="shared" si="5"/>
        <v>21806586</v>
      </c>
      <c r="I32" s="68">
        <f t="shared" si="5"/>
        <v>14996675150</v>
      </c>
      <c r="J32" s="66">
        <f t="shared" si="5"/>
        <v>13162723267</v>
      </c>
      <c r="K32" s="69">
        <f t="shared" si="5"/>
        <v>13020023660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18246196128</v>
      </c>
      <c r="C35" s="17">
        <v>17217926551</v>
      </c>
      <c r="D35" s="21">
        <v>25228317015</v>
      </c>
      <c r="E35" s="22">
        <v>40518310513</v>
      </c>
      <c r="F35" s="17">
        <v>42381648856</v>
      </c>
      <c r="G35" s="23">
        <v>42381648856</v>
      </c>
      <c r="H35" s="19">
        <v>22717370278</v>
      </c>
      <c r="I35" s="22">
        <v>45643140463</v>
      </c>
      <c r="J35" s="17">
        <v>49761975511</v>
      </c>
      <c r="K35" s="23">
        <v>52780067057</v>
      </c>
    </row>
    <row r="36" spans="1:11" ht="13.5" x14ac:dyDescent="0.25">
      <c r="A36" s="20" t="s">
        <v>42</v>
      </c>
      <c r="B36" s="17">
        <v>72909210623</v>
      </c>
      <c r="C36" s="17">
        <v>71493250208</v>
      </c>
      <c r="D36" s="21">
        <v>79859355902</v>
      </c>
      <c r="E36" s="22">
        <v>145894103695</v>
      </c>
      <c r="F36" s="17">
        <v>144736220866</v>
      </c>
      <c r="G36" s="23">
        <v>144736220866</v>
      </c>
      <c r="H36" s="19">
        <v>70208511105</v>
      </c>
      <c r="I36" s="22">
        <v>149213299702</v>
      </c>
      <c r="J36" s="17">
        <v>146982549836</v>
      </c>
      <c r="K36" s="23">
        <v>151706159913</v>
      </c>
    </row>
    <row r="37" spans="1:11" ht="13.5" x14ac:dyDescent="0.25">
      <c r="A37" s="20" t="s">
        <v>43</v>
      </c>
      <c r="B37" s="17">
        <v>13350575197</v>
      </c>
      <c r="C37" s="17">
        <v>13741337459</v>
      </c>
      <c r="D37" s="21">
        <v>19814140684</v>
      </c>
      <c r="E37" s="22">
        <v>27014551362</v>
      </c>
      <c r="F37" s="17">
        <v>29780828367</v>
      </c>
      <c r="G37" s="23">
        <v>29780828367</v>
      </c>
      <c r="H37" s="19">
        <v>10896751449</v>
      </c>
      <c r="I37" s="22">
        <v>29010686641</v>
      </c>
      <c r="J37" s="17">
        <v>30552431280</v>
      </c>
      <c r="K37" s="23">
        <v>29663939879</v>
      </c>
    </row>
    <row r="38" spans="1:11" ht="13.5" x14ac:dyDescent="0.25">
      <c r="A38" s="20" t="s">
        <v>44</v>
      </c>
      <c r="B38" s="17">
        <v>5852817857</v>
      </c>
      <c r="C38" s="17">
        <v>4337847782</v>
      </c>
      <c r="D38" s="21">
        <v>5284694930</v>
      </c>
      <c r="E38" s="22">
        <v>18743599026</v>
      </c>
      <c r="F38" s="17">
        <v>18682306592</v>
      </c>
      <c r="G38" s="23">
        <v>18682306592</v>
      </c>
      <c r="H38" s="19">
        <v>4016659837</v>
      </c>
      <c r="I38" s="22">
        <v>18202949451</v>
      </c>
      <c r="J38" s="17">
        <v>17286960271</v>
      </c>
      <c r="K38" s="23">
        <v>16591192258</v>
      </c>
    </row>
    <row r="39" spans="1:11" ht="13.5" x14ac:dyDescent="0.25">
      <c r="A39" s="20" t="s">
        <v>45</v>
      </c>
      <c r="B39" s="17">
        <v>70336391523</v>
      </c>
      <c r="C39" s="17">
        <v>70245494395</v>
      </c>
      <c r="D39" s="21">
        <v>78700175408</v>
      </c>
      <c r="E39" s="22">
        <v>139800378223</v>
      </c>
      <c r="F39" s="17">
        <v>136933114644</v>
      </c>
      <c r="G39" s="23">
        <v>136933114644</v>
      </c>
      <c r="H39" s="19">
        <v>76501114064</v>
      </c>
      <c r="I39" s="22">
        <v>146712196220</v>
      </c>
      <c r="J39" s="17">
        <v>148710179532</v>
      </c>
      <c r="K39" s="23">
        <v>158057168926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16604059658</v>
      </c>
      <c r="C42" s="17">
        <v>24633857758</v>
      </c>
      <c r="D42" s="21">
        <v>43755621683</v>
      </c>
      <c r="E42" s="22">
        <v>15682733580</v>
      </c>
      <c r="F42" s="17">
        <v>23743624402</v>
      </c>
      <c r="G42" s="23">
        <v>23743624402</v>
      </c>
      <c r="H42" s="19">
        <v>24191445135</v>
      </c>
      <c r="I42" s="22">
        <v>17167305779</v>
      </c>
      <c r="J42" s="17">
        <v>20316956424</v>
      </c>
      <c r="K42" s="23">
        <v>20160525308</v>
      </c>
    </row>
    <row r="43" spans="1:11" ht="13.5" x14ac:dyDescent="0.25">
      <c r="A43" s="20" t="s">
        <v>48</v>
      </c>
      <c r="B43" s="17">
        <v>-2500402081</v>
      </c>
      <c r="C43" s="17">
        <v>-4023091391</v>
      </c>
      <c r="D43" s="21">
        <v>-5877245739</v>
      </c>
      <c r="E43" s="22">
        <v>-17403605590</v>
      </c>
      <c r="F43" s="17">
        <v>-17089417056</v>
      </c>
      <c r="G43" s="23">
        <v>-17089417056</v>
      </c>
      <c r="H43" s="19">
        <v>-5432944821</v>
      </c>
      <c r="I43" s="22">
        <v>-15186507483</v>
      </c>
      <c r="J43" s="17">
        <v>-13473565435</v>
      </c>
      <c r="K43" s="23">
        <v>-13219432649</v>
      </c>
    </row>
    <row r="44" spans="1:11" ht="13.5" x14ac:dyDescent="0.25">
      <c r="A44" s="20" t="s">
        <v>49</v>
      </c>
      <c r="B44" s="17">
        <v>51028071</v>
      </c>
      <c r="C44" s="17">
        <v>206770185</v>
      </c>
      <c r="D44" s="21">
        <v>240258114</v>
      </c>
      <c r="E44" s="22">
        <v>1230068588</v>
      </c>
      <c r="F44" s="17">
        <v>1010094105</v>
      </c>
      <c r="G44" s="23">
        <v>1010094105</v>
      </c>
      <c r="H44" s="19">
        <v>315222312</v>
      </c>
      <c r="I44" s="22">
        <v>605708074</v>
      </c>
      <c r="J44" s="17">
        <v>-92383901</v>
      </c>
      <c r="K44" s="23">
        <v>-178750038</v>
      </c>
    </row>
    <row r="45" spans="1:11" ht="13.5" x14ac:dyDescent="0.25">
      <c r="A45" s="30" t="s">
        <v>50</v>
      </c>
      <c r="B45" s="66">
        <v>15414956530</v>
      </c>
      <c r="C45" s="66">
        <v>27536041886</v>
      </c>
      <c r="D45" s="67">
        <v>44766303588</v>
      </c>
      <c r="E45" s="68">
        <v>14834563756</v>
      </c>
      <c r="F45" s="66">
        <v>22570494692</v>
      </c>
      <c r="G45" s="69">
        <v>22570494692</v>
      </c>
      <c r="H45" s="70">
        <v>30176564645</v>
      </c>
      <c r="I45" s="68">
        <v>17644137370</v>
      </c>
      <c r="J45" s="66">
        <v>22651677836</v>
      </c>
      <c r="K45" s="69">
        <v>24863325822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7185062768</v>
      </c>
      <c r="C48" s="17">
        <v>5992621380</v>
      </c>
      <c r="D48" s="21">
        <v>10596995967</v>
      </c>
      <c r="E48" s="22">
        <v>17300640057</v>
      </c>
      <c r="F48" s="17">
        <v>16261005850</v>
      </c>
      <c r="G48" s="23">
        <v>16261005850</v>
      </c>
      <c r="H48" s="19">
        <v>4608318502</v>
      </c>
      <c r="I48" s="22">
        <v>16814177053</v>
      </c>
      <c r="J48" s="17">
        <v>21248788586</v>
      </c>
      <c r="K48" s="23">
        <v>22853564283</v>
      </c>
    </row>
    <row r="49" spans="1:11" ht="13.5" x14ac:dyDescent="0.25">
      <c r="A49" s="20" t="s">
        <v>53</v>
      </c>
      <c r="B49" s="17">
        <f>+B75</f>
        <v>9751826725.1004658</v>
      </c>
      <c r="C49" s="17">
        <f t="shared" ref="C49:K49" si="6">+C75</f>
        <v>9099656693.3202686</v>
      </c>
      <c r="D49" s="21">
        <f t="shared" si="6"/>
        <v>10246268329.91329</v>
      </c>
      <c r="E49" s="22">
        <f t="shared" si="6"/>
        <v>918336674.60830688</v>
      </c>
      <c r="F49" s="17">
        <f t="shared" si="6"/>
        <v>1008779658.5250969</v>
      </c>
      <c r="G49" s="23">
        <f t="shared" si="6"/>
        <v>1008779658.5250969</v>
      </c>
      <c r="H49" s="19">
        <f t="shared" si="6"/>
        <v>884583925.13672161</v>
      </c>
      <c r="I49" s="22">
        <f t="shared" si="6"/>
        <v>7008866962.5900841</v>
      </c>
      <c r="J49" s="17">
        <f t="shared" si="6"/>
        <v>10331479620.880013</v>
      </c>
      <c r="K49" s="23">
        <f t="shared" si="6"/>
        <v>10297566200.40369</v>
      </c>
    </row>
    <row r="50" spans="1:11" ht="13.5" x14ac:dyDescent="0.25">
      <c r="A50" s="30" t="s">
        <v>54</v>
      </c>
      <c r="B50" s="66">
        <f>+B48-B49</f>
        <v>-2566763957.1004658</v>
      </c>
      <c r="C50" s="66">
        <f t="shared" ref="C50:K50" si="7">+C48-C49</f>
        <v>-3107035313.3202686</v>
      </c>
      <c r="D50" s="67">
        <f t="shared" si="7"/>
        <v>350727637.08670998</v>
      </c>
      <c r="E50" s="68">
        <f t="shared" si="7"/>
        <v>16382303382.391693</v>
      </c>
      <c r="F50" s="66">
        <f t="shared" si="7"/>
        <v>15252226191.474903</v>
      </c>
      <c r="G50" s="69">
        <f t="shared" si="7"/>
        <v>15252226191.474903</v>
      </c>
      <c r="H50" s="70">
        <f t="shared" si="7"/>
        <v>3723734576.8632784</v>
      </c>
      <c r="I50" s="68">
        <f t="shared" si="7"/>
        <v>9805310090.4099159</v>
      </c>
      <c r="J50" s="66">
        <f t="shared" si="7"/>
        <v>10917308965.119987</v>
      </c>
      <c r="K50" s="69">
        <f t="shared" si="7"/>
        <v>12555998082.59631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61388077507</v>
      </c>
      <c r="C53" s="17">
        <v>60890712591</v>
      </c>
      <c r="D53" s="21">
        <v>66655277315</v>
      </c>
      <c r="E53" s="22">
        <v>134888997064</v>
      </c>
      <c r="F53" s="17">
        <v>131710391135</v>
      </c>
      <c r="G53" s="23">
        <v>131710391135</v>
      </c>
      <c r="H53" s="19">
        <v>54533284658</v>
      </c>
      <c r="I53" s="22">
        <v>136138141325</v>
      </c>
      <c r="J53" s="17">
        <v>135729230845</v>
      </c>
      <c r="K53" s="23">
        <v>139184404739</v>
      </c>
    </row>
    <row r="54" spans="1:11" ht="13.5" x14ac:dyDescent="0.25">
      <c r="A54" s="20" t="s">
        <v>57</v>
      </c>
      <c r="B54" s="17">
        <v>5853069832</v>
      </c>
      <c r="C54" s="17">
        <v>6142296754</v>
      </c>
      <c r="D54" s="21">
        <v>6375610908</v>
      </c>
      <c r="E54" s="22">
        <v>6804002466</v>
      </c>
      <c r="F54" s="17">
        <v>6787723014</v>
      </c>
      <c r="G54" s="23">
        <v>6787723014</v>
      </c>
      <c r="H54" s="19">
        <v>6099815921</v>
      </c>
      <c r="I54" s="22">
        <v>6846719092</v>
      </c>
      <c r="J54" s="17">
        <v>7210459409</v>
      </c>
      <c r="K54" s="23">
        <v>7560172733</v>
      </c>
    </row>
    <row r="55" spans="1:11" ht="13.5" x14ac:dyDescent="0.25">
      <c r="A55" s="20" t="s">
        <v>58</v>
      </c>
      <c r="B55" s="17">
        <v>22540667285</v>
      </c>
      <c r="C55" s="17">
        <v>15594654820</v>
      </c>
      <c r="D55" s="21">
        <v>17687982486</v>
      </c>
      <c r="E55" s="22">
        <v>5324682013</v>
      </c>
      <c r="F55" s="17">
        <v>4793729503</v>
      </c>
      <c r="G55" s="23">
        <v>4793729503</v>
      </c>
      <c r="H55" s="19">
        <v>3590346117</v>
      </c>
      <c r="I55" s="22">
        <v>4077320371</v>
      </c>
      <c r="J55" s="17">
        <v>3918622084</v>
      </c>
      <c r="K55" s="23">
        <v>3690825461</v>
      </c>
    </row>
    <row r="56" spans="1:11" ht="13.5" x14ac:dyDescent="0.25">
      <c r="A56" s="20" t="s">
        <v>59</v>
      </c>
      <c r="B56" s="17">
        <v>5018041566</v>
      </c>
      <c r="C56" s="17">
        <v>5587209935</v>
      </c>
      <c r="D56" s="21">
        <v>6104837507</v>
      </c>
      <c r="E56" s="22">
        <v>6437651061</v>
      </c>
      <c r="F56" s="17">
        <v>7191771435</v>
      </c>
      <c r="G56" s="23">
        <v>7191771435</v>
      </c>
      <c r="H56" s="19">
        <v>6831769231</v>
      </c>
      <c r="I56" s="22">
        <v>6873573538</v>
      </c>
      <c r="J56" s="17">
        <v>7124610319</v>
      </c>
      <c r="K56" s="23">
        <v>7499165970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1299854333</v>
      </c>
      <c r="C59" s="17">
        <v>1887267752</v>
      </c>
      <c r="D59" s="21">
        <v>2688760429</v>
      </c>
      <c r="E59" s="22">
        <v>3593266762</v>
      </c>
      <c r="F59" s="17">
        <v>3601381174</v>
      </c>
      <c r="G59" s="23">
        <v>3601381174</v>
      </c>
      <c r="H59" s="19">
        <v>3040744717</v>
      </c>
      <c r="I59" s="22">
        <v>4254906411</v>
      </c>
      <c r="J59" s="17">
        <v>4703643326</v>
      </c>
      <c r="K59" s="23">
        <v>5182282501</v>
      </c>
    </row>
    <row r="60" spans="1:11" ht="13.5" x14ac:dyDescent="0.25">
      <c r="A60" s="20" t="s">
        <v>62</v>
      </c>
      <c r="B60" s="17">
        <v>570326904</v>
      </c>
      <c r="C60" s="17">
        <v>860793488</v>
      </c>
      <c r="D60" s="21">
        <v>1011063314</v>
      </c>
      <c r="E60" s="22">
        <v>3238833656</v>
      </c>
      <c r="F60" s="17">
        <v>3167893342</v>
      </c>
      <c r="G60" s="23">
        <v>3167893342</v>
      </c>
      <c r="H60" s="19">
        <v>1107040866</v>
      </c>
      <c r="I60" s="22">
        <v>3227732016</v>
      </c>
      <c r="J60" s="17">
        <v>3341978895</v>
      </c>
      <c r="K60" s="23">
        <v>3460546888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599035</v>
      </c>
      <c r="C62" s="86">
        <v>636083</v>
      </c>
      <c r="D62" s="87">
        <v>636083</v>
      </c>
      <c r="E62" s="85">
        <v>641233</v>
      </c>
      <c r="F62" s="86">
        <v>738883</v>
      </c>
      <c r="G62" s="87">
        <v>738883</v>
      </c>
      <c r="H62" s="88">
        <v>787419</v>
      </c>
      <c r="I62" s="85">
        <v>807634</v>
      </c>
      <c r="J62" s="86">
        <v>828445</v>
      </c>
      <c r="K62" s="87">
        <v>811686</v>
      </c>
    </row>
    <row r="63" spans="1:11" ht="13.5" x14ac:dyDescent="0.25">
      <c r="A63" s="84" t="s">
        <v>65</v>
      </c>
      <c r="B63" s="85">
        <v>314549</v>
      </c>
      <c r="C63" s="86">
        <v>430907</v>
      </c>
      <c r="D63" s="87">
        <v>430907</v>
      </c>
      <c r="E63" s="85">
        <v>431132</v>
      </c>
      <c r="F63" s="86">
        <v>511189</v>
      </c>
      <c r="G63" s="87">
        <v>511189</v>
      </c>
      <c r="H63" s="88">
        <v>550901</v>
      </c>
      <c r="I63" s="85">
        <v>601602</v>
      </c>
      <c r="J63" s="86">
        <v>610588</v>
      </c>
      <c r="K63" s="87">
        <v>621371</v>
      </c>
    </row>
    <row r="64" spans="1:11" ht="13.5" x14ac:dyDescent="0.25">
      <c r="A64" s="84" t="s">
        <v>66</v>
      </c>
      <c r="B64" s="85">
        <v>457620</v>
      </c>
      <c r="C64" s="86">
        <v>465604</v>
      </c>
      <c r="D64" s="87">
        <v>465604</v>
      </c>
      <c r="E64" s="85">
        <v>467959</v>
      </c>
      <c r="F64" s="86">
        <v>469062</v>
      </c>
      <c r="G64" s="87">
        <v>469062</v>
      </c>
      <c r="H64" s="88">
        <v>470452</v>
      </c>
      <c r="I64" s="85">
        <v>459085</v>
      </c>
      <c r="J64" s="86">
        <v>465764</v>
      </c>
      <c r="K64" s="87">
        <v>474969</v>
      </c>
    </row>
    <row r="65" spans="1:11" ht="13.5" x14ac:dyDescent="0.25">
      <c r="A65" s="84" t="s">
        <v>67</v>
      </c>
      <c r="B65" s="85">
        <v>302565</v>
      </c>
      <c r="C65" s="86">
        <v>312831</v>
      </c>
      <c r="D65" s="87">
        <v>312831</v>
      </c>
      <c r="E65" s="85">
        <v>315214</v>
      </c>
      <c r="F65" s="86">
        <v>315214</v>
      </c>
      <c r="G65" s="87">
        <v>315214</v>
      </c>
      <c r="H65" s="88">
        <v>316729</v>
      </c>
      <c r="I65" s="85">
        <v>311251</v>
      </c>
      <c r="J65" s="86">
        <v>313876</v>
      </c>
      <c r="K65" s="87">
        <v>316063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134</v>
      </c>
      <c r="B70" s="5">
        <f>IF(ISERROR(B71/B72),0,(B71/B72))</f>
        <v>0.27333454276407876</v>
      </c>
      <c r="C70" s="5">
        <f t="shared" ref="C70:K70" si="8">IF(ISERROR(C71/C72),0,(C71/C72))</f>
        <v>0.31829778867946368</v>
      </c>
      <c r="D70" s="5">
        <f t="shared" si="8"/>
        <v>0.61285276105267561</v>
      </c>
      <c r="E70" s="5">
        <f t="shared" si="8"/>
        <v>1.0288278999595397</v>
      </c>
      <c r="F70" s="5">
        <f t="shared" si="8"/>
        <v>1.0263644856014604</v>
      </c>
      <c r="G70" s="5">
        <f t="shared" si="8"/>
        <v>1.0263644856014604</v>
      </c>
      <c r="H70" s="5">
        <f t="shared" si="8"/>
        <v>0.50174579627653737</v>
      </c>
      <c r="I70" s="5">
        <f t="shared" si="8"/>
        <v>1.0188499501929251</v>
      </c>
      <c r="J70" s="5">
        <f t="shared" si="8"/>
        <v>1.024817770717253</v>
      </c>
      <c r="K70" s="5">
        <f t="shared" si="8"/>
        <v>1.0212685500078076</v>
      </c>
    </row>
    <row r="71" spans="1:11" hidden="1" x14ac:dyDescent="0.2">
      <c r="A71" s="1" t="s">
        <v>135</v>
      </c>
      <c r="B71" s="2">
        <f>+B83</f>
        <v>13125638258</v>
      </c>
      <c r="C71" s="2">
        <f t="shared" ref="C71:K71" si="9">+C83</f>
        <v>16425506040</v>
      </c>
      <c r="D71" s="2">
        <f t="shared" si="9"/>
        <v>34674881395</v>
      </c>
      <c r="E71" s="2">
        <f t="shared" si="9"/>
        <v>65949264583</v>
      </c>
      <c r="F71" s="2">
        <f t="shared" si="9"/>
        <v>65872099162</v>
      </c>
      <c r="G71" s="2">
        <f t="shared" si="9"/>
        <v>65872099162</v>
      </c>
      <c r="H71" s="2">
        <f t="shared" si="9"/>
        <v>30874024304</v>
      </c>
      <c r="I71" s="2">
        <f t="shared" si="9"/>
        <v>70023442957</v>
      </c>
      <c r="J71" s="2">
        <f t="shared" si="9"/>
        <v>76434165469</v>
      </c>
      <c r="K71" s="2">
        <f t="shared" si="9"/>
        <v>83974104744</v>
      </c>
    </row>
    <row r="72" spans="1:11" hidden="1" x14ac:dyDescent="0.2">
      <c r="A72" s="1" t="s">
        <v>136</v>
      </c>
      <c r="B72" s="2">
        <f>+B77</f>
        <v>48020415295</v>
      </c>
      <c r="C72" s="2">
        <f t="shared" ref="C72:K72" si="10">+C77</f>
        <v>51604210347</v>
      </c>
      <c r="D72" s="2">
        <f t="shared" si="10"/>
        <v>56579465083</v>
      </c>
      <c r="E72" s="2">
        <f t="shared" si="10"/>
        <v>64101357074</v>
      </c>
      <c r="F72" s="2">
        <f t="shared" si="10"/>
        <v>64180025796</v>
      </c>
      <c r="G72" s="2">
        <f t="shared" si="10"/>
        <v>64180025796</v>
      </c>
      <c r="H72" s="2">
        <f t="shared" si="10"/>
        <v>61533199746</v>
      </c>
      <c r="I72" s="2">
        <f t="shared" si="10"/>
        <v>68727924994</v>
      </c>
      <c r="J72" s="2">
        <f t="shared" si="10"/>
        <v>74583177276</v>
      </c>
      <c r="K72" s="2">
        <f t="shared" si="10"/>
        <v>82225292009</v>
      </c>
    </row>
    <row r="73" spans="1:11" hidden="1" x14ac:dyDescent="0.2">
      <c r="A73" s="1" t="s">
        <v>137</v>
      </c>
      <c r="B73" s="2">
        <f>+B74</f>
        <v>-680094819.83333302</v>
      </c>
      <c r="C73" s="2">
        <f t="shared" ref="C73:K73" si="11">+(C78+C80+C81+C82)-(B78+B80+B81+B82)</f>
        <v>-58254413</v>
      </c>
      <c r="D73" s="2">
        <f t="shared" si="11"/>
        <v>2492403274</v>
      </c>
      <c r="E73" s="2">
        <f t="shared" si="11"/>
        <v>8774103402</v>
      </c>
      <c r="F73" s="2">
        <f>+(F78+F80+F81+F82)-(D78+D80+D81+D82)</f>
        <v>11031406779</v>
      </c>
      <c r="G73" s="2">
        <f>+(G78+G80+G81+G82)-(D78+D80+D81+D82)</f>
        <v>11031406779</v>
      </c>
      <c r="H73" s="2">
        <f>+(H78+H80+H81+H82)-(D78+D80+D81+D82)</f>
        <v>3496893610</v>
      </c>
      <c r="I73" s="2">
        <f>+(I78+I80+I81+I82)-(E78+E80+E81+E82)</f>
        <v>5144936590</v>
      </c>
      <c r="J73" s="2">
        <f t="shared" si="11"/>
        <v>-528906312</v>
      </c>
      <c r="K73" s="2">
        <f t="shared" si="11"/>
        <v>619770110</v>
      </c>
    </row>
    <row r="74" spans="1:11" hidden="1" x14ac:dyDescent="0.2">
      <c r="A74" s="1" t="s">
        <v>138</v>
      </c>
      <c r="B74" s="2">
        <f>+TREND(C74:E74)</f>
        <v>-680094819.83333302</v>
      </c>
      <c r="C74" s="2">
        <f>+C73</f>
        <v>-58254413</v>
      </c>
      <c r="D74" s="2">
        <f t="shared" ref="D74:K74" si="12">+D73</f>
        <v>2492403274</v>
      </c>
      <c r="E74" s="2">
        <f t="shared" si="12"/>
        <v>8774103402</v>
      </c>
      <c r="F74" s="2">
        <f t="shared" si="12"/>
        <v>11031406779</v>
      </c>
      <c r="G74" s="2">
        <f t="shared" si="12"/>
        <v>11031406779</v>
      </c>
      <c r="H74" s="2">
        <f t="shared" si="12"/>
        <v>3496893610</v>
      </c>
      <c r="I74" s="2">
        <f t="shared" si="12"/>
        <v>5144936590</v>
      </c>
      <c r="J74" s="2">
        <f t="shared" si="12"/>
        <v>-528906312</v>
      </c>
      <c r="K74" s="2">
        <f t="shared" si="12"/>
        <v>619770110</v>
      </c>
    </row>
    <row r="75" spans="1:11" hidden="1" x14ac:dyDescent="0.2">
      <c r="A75" s="1" t="s">
        <v>139</v>
      </c>
      <c r="B75" s="2">
        <f>+B84-(((B80+B81+B82+B78)*B70)-B79)</f>
        <v>9751826725.1004658</v>
      </c>
      <c r="C75" s="2">
        <f t="shared" ref="C75:K75" si="13">+C84-(((C80+C81+C82+C78)*C70)-C79)</f>
        <v>9099656693.3202686</v>
      </c>
      <c r="D75" s="2">
        <f t="shared" si="13"/>
        <v>10246268329.91329</v>
      </c>
      <c r="E75" s="2">
        <f t="shared" si="13"/>
        <v>918336674.60830688</v>
      </c>
      <c r="F75" s="2">
        <f t="shared" si="13"/>
        <v>1008779658.5250969</v>
      </c>
      <c r="G75" s="2">
        <f t="shared" si="13"/>
        <v>1008779658.5250969</v>
      </c>
      <c r="H75" s="2">
        <f t="shared" si="13"/>
        <v>884583925.13672161</v>
      </c>
      <c r="I75" s="2">
        <f t="shared" si="13"/>
        <v>7008866962.5900841</v>
      </c>
      <c r="J75" s="2">
        <f t="shared" si="13"/>
        <v>10331479620.880013</v>
      </c>
      <c r="K75" s="2">
        <f t="shared" si="13"/>
        <v>10297566200.40369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48020415295</v>
      </c>
      <c r="C77" s="3">
        <v>51604210347</v>
      </c>
      <c r="D77" s="3">
        <v>56579465083</v>
      </c>
      <c r="E77" s="3">
        <v>64101357074</v>
      </c>
      <c r="F77" s="3">
        <v>64180025796</v>
      </c>
      <c r="G77" s="3">
        <v>64180025796</v>
      </c>
      <c r="H77" s="3">
        <v>61533199746</v>
      </c>
      <c r="I77" s="3">
        <v>68727924994</v>
      </c>
      <c r="J77" s="3">
        <v>74583177276</v>
      </c>
      <c r="K77" s="3">
        <v>82225292009</v>
      </c>
    </row>
    <row r="78" spans="1:11" hidden="1" x14ac:dyDescent="0.2">
      <c r="A78" s="1" t="s">
        <v>69</v>
      </c>
      <c r="B78" s="3">
        <v>158729514</v>
      </c>
      <c r="C78" s="3">
        <v>218858977</v>
      </c>
      <c r="D78" s="3">
        <v>46200436</v>
      </c>
      <c r="E78" s="3">
        <v>15789301</v>
      </c>
      <c r="F78" s="3">
        <v>10008913</v>
      </c>
      <c r="G78" s="3">
        <v>10008913</v>
      </c>
      <c r="H78" s="3">
        <v>192110452</v>
      </c>
      <c r="I78" s="3">
        <v>32889080</v>
      </c>
      <c r="J78" s="3">
        <v>29254873</v>
      </c>
      <c r="K78" s="3">
        <v>26205041</v>
      </c>
    </row>
    <row r="79" spans="1:11" hidden="1" x14ac:dyDescent="0.2">
      <c r="A79" s="1" t="s">
        <v>70</v>
      </c>
      <c r="B79" s="3">
        <v>8440898308</v>
      </c>
      <c r="C79" s="3">
        <v>8385730930</v>
      </c>
      <c r="D79" s="3">
        <v>10842666295</v>
      </c>
      <c r="E79" s="3">
        <v>17541131267</v>
      </c>
      <c r="F79" s="3">
        <v>19050841880</v>
      </c>
      <c r="G79" s="3">
        <v>19050841880</v>
      </c>
      <c r="H79" s="3">
        <v>5455088994</v>
      </c>
      <c r="I79" s="3">
        <v>17275262461</v>
      </c>
      <c r="J79" s="3">
        <v>17010485687</v>
      </c>
      <c r="K79" s="3">
        <v>17018684667</v>
      </c>
    </row>
    <row r="80" spans="1:11" hidden="1" x14ac:dyDescent="0.2">
      <c r="A80" s="1" t="s">
        <v>71</v>
      </c>
      <c r="B80" s="3">
        <v>4284106783</v>
      </c>
      <c r="C80" s="3">
        <v>4936875645</v>
      </c>
      <c r="D80" s="3">
        <v>5775247495</v>
      </c>
      <c r="E80" s="3">
        <v>12024386623</v>
      </c>
      <c r="F80" s="3">
        <v>13190210430</v>
      </c>
      <c r="G80" s="3">
        <v>13190210430</v>
      </c>
      <c r="H80" s="3">
        <v>9611638888</v>
      </c>
      <c r="I80" s="3">
        <v>16342430335</v>
      </c>
      <c r="J80" s="3">
        <v>16198598608</v>
      </c>
      <c r="K80" s="3">
        <v>17004662470</v>
      </c>
    </row>
    <row r="81" spans="1:11" hidden="1" x14ac:dyDescent="0.2">
      <c r="A81" s="1" t="s">
        <v>72</v>
      </c>
      <c r="B81" s="3">
        <v>3719519718</v>
      </c>
      <c r="C81" s="3">
        <v>2854847067</v>
      </c>
      <c r="D81" s="3">
        <v>4693681554</v>
      </c>
      <c r="E81" s="3">
        <v>7382524260</v>
      </c>
      <c r="F81" s="3">
        <v>8483602276</v>
      </c>
      <c r="G81" s="3">
        <v>8483602276</v>
      </c>
      <c r="H81" s="3">
        <v>4037633518</v>
      </c>
      <c r="I81" s="3">
        <v>8214819349</v>
      </c>
      <c r="J81" s="3">
        <v>7832577177</v>
      </c>
      <c r="K81" s="3">
        <v>7648447837</v>
      </c>
    </row>
    <row r="82" spans="1:11" hidden="1" x14ac:dyDescent="0.2">
      <c r="A82" s="1" t="s">
        <v>73</v>
      </c>
      <c r="B82" s="3">
        <v>79306082</v>
      </c>
      <c r="C82" s="3">
        <v>172825995</v>
      </c>
      <c r="D82" s="3">
        <v>160681473</v>
      </c>
      <c r="E82" s="3">
        <v>27214176</v>
      </c>
      <c r="F82" s="3">
        <v>23396118</v>
      </c>
      <c r="G82" s="3">
        <v>23396118</v>
      </c>
      <c r="H82" s="3">
        <v>331321710</v>
      </c>
      <c r="I82" s="3">
        <v>4712186</v>
      </c>
      <c r="J82" s="3">
        <v>5513980</v>
      </c>
      <c r="K82" s="3">
        <v>6399400</v>
      </c>
    </row>
    <row r="83" spans="1:11" hidden="1" x14ac:dyDescent="0.2">
      <c r="A83" s="1" t="s">
        <v>74</v>
      </c>
      <c r="B83" s="3">
        <v>13125638258</v>
      </c>
      <c r="C83" s="3">
        <v>16425506040</v>
      </c>
      <c r="D83" s="3">
        <v>34674881395</v>
      </c>
      <c r="E83" s="3">
        <v>65949264583</v>
      </c>
      <c r="F83" s="3">
        <v>65872099162</v>
      </c>
      <c r="G83" s="3">
        <v>65872099162</v>
      </c>
      <c r="H83" s="3">
        <v>30874024304</v>
      </c>
      <c r="I83" s="3">
        <v>70023442957</v>
      </c>
      <c r="J83" s="3">
        <v>76434165469</v>
      </c>
      <c r="K83" s="3">
        <v>83974104744</v>
      </c>
    </row>
    <row r="84" spans="1:11" hidden="1" x14ac:dyDescent="0.2">
      <c r="A84" s="1" t="s">
        <v>75</v>
      </c>
      <c r="B84" s="3">
        <v>3563659358</v>
      </c>
      <c r="C84" s="3">
        <v>3318686333</v>
      </c>
      <c r="D84" s="3">
        <v>5946302257</v>
      </c>
      <c r="E84" s="3">
        <v>3387819953</v>
      </c>
      <c r="F84" s="3">
        <v>4237455145</v>
      </c>
      <c r="G84" s="3">
        <v>4237455145</v>
      </c>
      <c r="H84" s="3">
        <v>2540589870</v>
      </c>
      <c r="I84" s="3">
        <v>14792067167</v>
      </c>
      <c r="J84" s="3">
        <v>17984201668</v>
      </c>
      <c r="K84" s="3">
        <v>18489625640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FF8D608-749A-45F7-8118-E312CFF9C884}"/>
</file>

<file path=customXml/itemProps2.xml><?xml version="1.0" encoding="utf-8"?>
<ds:datastoreItem xmlns:ds="http://schemas.openxmlformats.org/officeDocument/2006/customXml" ds:itemID="{E1128376-94C2-4436-9118-8188E256CD17}"/>
</file>

<file path=customXml/itemProps3.xml><?xml version="1.0" encoding="utf-8"?>
<ds:datastoreItem xmlns:ds="http://schemas.openxmlformats.org/officeDocument/2006/customXml" ds:itemID="{744585EA-6F74-423F-A75B-52DBAABC0F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2024-08-22T10:51:43Z</dcterms:created>
  <dcterms:modified xsi:type="dcterms:W3CDTF">2024-08-22T14:01:15Z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